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145" windowHeight="9765"/>
  </bookViews>
  <sheets>
    <sheet name="програм 4" sheetId="4" r:id="rId1"/>
    <sheet name="ПА 1" sheetId="5" r:id="rId2"/>
    <sheet name="ПА 2" sheetId="15" r:id="rId3"/>
    <sheet name="ПЈ 1 " sheetId="10" r:id="rId4"/>
    <sheet name="ПЈ 2" sheetId="16" r:id="rId5"/>
    <sheet name="ПЈ 3" sheetId="17" r:id="rId6"/>
    <sheet name="ПЈ 4" sheetId="18" r:id="rId7"/>
    <sheet name="ПЈ 5" sheetId="19" r:id="rId8"/>
    <sheet name="ПЈ 6" sheetId="20" r:id="rId9"/>
    <sheet name="ПЈ 7" sheetId="21" r:id="rId10"/>
    <sheet name="ПЈ 8" sheetId="22" r:id="rId11"/>
    <sheet name="Sheet1 (2)" sheetId="13" state="hidden" r:id="rId12"/>
    <sheet name="Sheet4" sheetId="14" state="hidden" r:id="rId13"/>
    <sheet name="Sheet8" sheetId="8" state="hidden" r:id="rId14"/>
  </sheets>
  <definedNames>
    <definedName name="_xlnm._FilterDatabase" localSheetId="11" hidden="1">'Sheet1 (2)'!$C$1:$C$146</definedName>
  </definedNames>
  <calcPr calcId="124519"/>
</workbook>
</file>

<file path=xl/calcChain.xml><?xml version="1.0" encoding="utf-8"?>
<calcChain xmlns="http://schemas.openxmlformats.org/spreadsheetml/2006/main">
  <c r="Q4" i="22"/>
  <c r="A4"/>
  <c r="E2"/>
  <c r="C2"/>
  <c r="Q4" i="21"/>
  <c r="A4"/>
  <c r="E2"/>
  <c r="C2"/>
  <c r="Q4" i="20"/>
  <c r="A4"/>
  <c r="E2"/>
  <c r="C2"/>
  <c r="Q4" i="19"/>
  <c r="A4"/>
  <c r="E2"/>
  <c r="C2"/>
  <c r="Q4" i="18"/>
  <c r="A4"/>
  <c r="E2"/>
  <c r="C2"/>
  <c r="Q4" i="17"/>
  <c r="A4"/>
  <c r="E2"/>
  <c r="C2"/>
  <c r="Q4" i="16"/>
  <c r="A4"/>
  <c r="E2"/>
  <c r="C2"/>
  <c r="Q4" i="10"/>
  <c r="Q4" i="15"/>
  <c r="Q4" i="5"/>
  <c r="P3" i="4"/>
  <c r="C2" i="10"/>
  <c r="C2" i="15"/>
  <c r="C2" i="5"/>
  <c r="C2" i="4"/>
  <c r="D2" i="21" s="1"/>
  <c r="E2" i="10"/>
  <c r="E2" i="15"/>
  <c r="E2" i="5"/>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0" l="1"/>
  <c r="D2" i="22"/>
  <c r="D2" i="19"/>
  <c r="D2" i="18"/>
  <c r="D2" i="17"/>
  <c r="D2" i="20"/>
  <c r="D2" i="15"/>
  <c r="D2" i="16"/>
  <c r="D2" i="5"/>
</calcChain>
</file>

<file path=xl/sharedStrings.xml><?xml version="1.0" encoding="utf-8"?>
<sst xmlns="http://schemas.openxmlformats.org/spreadsheetml/2006/main" count="953" uniqueCount="360">
  <si>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</si>
  <si>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</si>
  <si>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</si>
  <si>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</si>
  <si>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</si>
  <si>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</si>
  <si>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</si>
  <si>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</si>
  <si>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</si>
  <si>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</si>
  <si>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</si>
  <si>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</si>
  <si>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</si>
  <si>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</si>
  <si>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</si>
  <si>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</si>
  <si>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</si>
  <si>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</si>
  <si>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</si>
  <si>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</si>
  <si>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</si>
  <si>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</si>
  <si>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</si>
  <si>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</si>
  <si>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</si>
  <si>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</si>
  <si>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</si>
  <si>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</si>
  <si>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</si>
  <si>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</si>
  <si>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</si>
  <si>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</si>
  <si>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</si>
  <si>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</si>
  <si>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</si>
  <si>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</si>
  <si>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</si>
  <si>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</si>
  <si>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</si>
  <si>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</si>
  <si>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</si>
  <si>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</si>
  <si>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</si>
  <si>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</si>
  <si>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</si>
  <si>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</si>
  <si>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</si>
  <si>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</si>
  <si>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</si>
  <si>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</si>
  <si>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</si>
  <si>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</si>
  <si>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</si>
  <si>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</si>
  <si>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</si>
  <si>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</si>
  <si>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</si>
  <si>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</si>
  <si>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</si>
  <si>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</si>
  <si>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</si>
  <si>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</si>
  <si>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</si>
  <si>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</si>
  <si>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</si>
  <si>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</si>
  <si>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</si>
  <si>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</si>
  <si>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</si>
  <si>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</si>
  <si>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</si>
  <si>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</si>
  <si>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</si>
  <si>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</si>
  <si>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</si>
  <si>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</si>
  <si>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</si>
  <si>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</si>
  <si>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</si>
  <si>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</si>
  <si>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</si>
  <si>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</si>
  <si>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</si>
  <si>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</si>
  <si>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</si>
  <si>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</si>
  <si>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</si>
  <si>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</si>
  <si>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</si>
  <si>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</si>
  <si>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</si>
  <si>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</si>
  <si>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</si>
  <si>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</si>
  <si>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</si>
  <si>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</si>
  <si>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</si>
  <si>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</si>
  <si>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</si>
  <si>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</si>
  <si>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</si>
  <si>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</si>
  <si>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</si>
  <si>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</si>
  <si>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</si>
  <si>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</si>
  <si>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</si>
  <si>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</si>
  <si>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</si>
  <si>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</si>
  <si>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</si>
  <si>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</si>
  <si>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</si>
  <si>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</si>
  <si>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</si>
  <si>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</si>
  <si>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</si>
  <si>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</si>
  <si>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</si>
  <si>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</si>
  <si>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</si>
  <si>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</si>
  <si>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</si>
  <si>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</si>
  <si>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</si>
  <si>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</si>
  <si>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</si>
  <si>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</si>
  <si>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</si>
  <si>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</si>
  <si>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</si>
  <si>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</si>
  <si>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</si>
  <si>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</si>
  <si>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</si>
  <si>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</si>
  <si>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</si>
  <si>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</si>
  <si>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</si>
  <si>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</si>
  <si>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</si>
  <si>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</si>
  <si>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</si>
  <si>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</si>
  <si>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</si>
  <si>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</si>
  <si>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</si>
  <si>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</si>
  <si>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</si>
  <si>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</si>
  <si>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</si>
  <si>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</si>
  <si>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</si>
  <si>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</si>
  <si>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</si>
  <si>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</si>
  <si>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</si>
  <si>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</si>
  <si>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</si>
  <si>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</si>
  <si>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</si>
  <si>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</si>
  <si>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</si>
  <si>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</si>
  <si>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</si>
  <si>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</si>
  <si>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</si>
  <si>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</si>
  <si>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</si>
  <si>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</si>
  <si>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</si>
  <si>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</si>
  <si>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</si>
  <si>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</si>
  <si>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</si>
  <si>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</si>
  <si>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</si>
  <si>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</si>
  <si>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</si>
  <si>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</si>
  <si>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</si>
  <si>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</si>
  <si>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</si>
  <si>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</si>
  <si>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</si>
  <si>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</si>
  <si>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</si>
  <si>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</si>
  <si>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</si>
  <si>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</si>
  <si>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</si>
  <si>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</si>
  <si>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</si>
  <si>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</si>
  <si>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</si>
  <si>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</si>
  <si>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</si>
  <si>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</si>
  <si>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</si>
  <si>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</si>
  <si>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</si>
  <si>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</si>
  <si>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</si>
  <si>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</si>
  <si>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</si>
  <si>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</si>
  <si>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</si>
  <si>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</si>
  <si>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</si>
  <si>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</si>
  <si>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</si>
  <si>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</si>
  <si>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</si>
  <si>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</si>
  <si>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</si>
  <si>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</si>
  <si>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</si>
  <si>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</si>
  <si>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</si>
  <si>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</si>
  <si>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</si>
  <si>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</si>
  <si>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</si>
  <si>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</si>
  <si>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</si>
  <si>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</si>
  <si>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</si>
  <si>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</si>
  <si>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</si>
  <si>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</si>
  <si>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</si>
  <si>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</si>
  <si>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</si>
  <si>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</si>
  <si>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</si>
  <si>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</si>
  <si>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</si>
  <si>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</si>
  <si>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</si>
  <si>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</si>
  <si>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</si>
  <si>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</si>
  <si>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</si>
  <si>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</si>
  <si>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</si>
  <si>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</si>
  <si>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</si>
  <si>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</si>
  <si>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</si>
  <si>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</si>
  <si>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</si>
  <si>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</si>
  <si>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</si>
  <si>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</si>
  <si>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</si>
  <si>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</si>
  <si>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</si>
  <si>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</si>
  <si>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</si>
  <si>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</si>
  <si>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</si>
  <si>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</si>
  <si>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</si>
  <si>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</si>
  <si>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</si>
  <si>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</si>
  <si>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</si>
  <si>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</si>
  <si>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</si>
  <si>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</si>
  <si>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</si>
  <si>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</si>
  <si>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</si>
  <si>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</si>
  <si>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</si>
  <si>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</si>
  <si>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</si>
  <si>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</si>
  <si>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</si>
  <si>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Иван Исаиловић, Председник општине</t>
  </si>
  <si>
    <t>1502-П1</t>
  </si>
  <si>
    <t>Лазаревдан</t>
  </si>
  <si>
    <t>Дани Међаша</t>
  </si>
  <si>
    <t>1502-П2</t>
  </si>
  <si>
    <t>Плодови Рађевине</t>
  </si>
  <si>
    <t>1502-П3</t>
  </si>
  <si>
    <t>Учешће на сајмовима туризма</t>
  </si>
  <si>
    <t>1502-П4</t>
  </si>
  <si>
    <t>Израда пешачких, бициклистичких стаза и одморишта на територији општине Крупањ</t>
  </si>
  <si>
    <t>1502-П6</t>
  </si>
  <si>
    <t>Стручно усавршавање запослених</t>
  </si>
  <si>
    <t>1502-П7</t>
  </si>
  <si>
    <t>Петровдан - вашар у Добром Потоку</t>
  </si>
  <si>
    <t>1502-П8</t>
  </si>
  <si>
    <t>Реконструкција и доградња спомен комплекса Столице</t>
  </si>
  <si>
    <t>1502-П9</t>
  </si>
  <si>
    <t>Усвојен буџет за 2020</t>
  </si>
  <si>
    <t>Текући буџет за 2020</t>
  </si>
  <si>
    <t>Извршење у 2020</t>
  </si>
  <si>
    <t>Остварена вредност у 2020.</t>
  </si>
  <si>
    <t>вредност 2019.</t>
  </si>
  <si>
    <t>у 2020.</t>
  </si>
  <si>
    <t>Укупан број ноћења  (домаћи и страни гости)</t>
  </si>
  <si>
    <t>Број ноћења</t>
  </si>
  <si>
    <t>књига гостију</t>
  </si>
  <si>
    <t>Број догађаја који промовишу туристичку понуду града/општине у земљи на којима учествује ТО града/општине</t>
  </si>
  <si>
    <t>догађај</t>
  </si>
  <si>
    <t>Број догађаја који промовишу туристичку понуду града/општине у земљи на којима учествује ТСО града/општине</t>
  </si>
  <si>
    <t>Одржани догађаји и промоције</t>
  </si>
  <si>
    <t>Одржани догађаји и промоције - извештали, слике, записи</t>
  </si>
  <si>
    <t>Промоција туристичких вредности  и народне традицијеОпштине, привлачење великог броја туриста из земље и иностранства</t>
  </si>
  <si>
    <t>Број учесника програма</t>
  </si>
  <si>
    <t>број учесника</t>
  </si>
  <si>
    <t>Очување традиционалних вредности као и повећање туристичке понуде.</t>
  </si>
  <si>
    <t>Број учесника у такмичењу</t>
  </si>
  <si>
    <t>учесник</t>
  </si>
  <si>
    <t>пријавни лист</t>
  </si>
  <si>
    <t>Промоција туристичких вредности  и народне традиције општине, привлачење великог броја туриста из земље и иностранства</t>
  </si>
  <si>
    <t>Пласман привредних производа, очување традиционалних вредности, повећање броја посетилаца</t>
  </si>
  <si>
    <t xml:space="preserve">Број    учешћа на сајмовима </t>
  </si>
  <si>
    <t>учешће</t>
  </si>
  <si>
    <t>Постављене су кућице за одморишта и велики број знакова и табли за стазе, због временских услова нису постављени сви знакови.</t>
  </si>
  <si>
    <t>Изведени радови по пројектно-техничкој документацији и постављено 100 знакова</t>
  </si>
  <si>
    <t>Број постављених знакова</t>
  </si>
  <si>
    <t>Записник о примопредаји изведених радова</t>
  </si>
  <si>
    <t>Побољшање знања и вештина запослених у туризму.</t>
  </si>
  <si>
    <t>Број одржаних семинара</t>
  </si>
  <si>
    <t>семинар</t>
  </si>
  <si>
    <t>Број такмичара</t>
  </si>
  <si>
    <t>Пријавни лист за такмичаре</t>
  </si>
  <si>
    <t>такмичар</t>
  </si>
  <si>
    <t>Број уређених објеката</t>
  </si>
  <si>
    <t>број</t>
  </si>
  <si>
    <t>Повећање капацитета туристичких организација</t>
  </si>
  <si>
    <t>Извештај о одржаном догађају</t>
  </si>
  <si>
    <t>Туристичко културна манифестација на којој су представљени фолклорни ансамбли из нашег краја и региона. Догађај није одржан због препоруке о окупљањима и броју учесника на манифестацијама.</t>
  </si>
  <si>
    <t>ТСО Крупањ је учествовала на Међународном сајму туризма у Београду, учешће на осталим сајмовима зависиће од могућности њиховог одржавања.</t>
  </si>
  <si>
    <t>Није било одступања од циљаних вредности пројекат је у потпуности реализован.</t>
  </si>
  <si>
    <t>Петровдански сабор је манифестација која  је одржава на простору црквеног парка Добри Поток. Ове године није одржана због епидемиолошке ситуације и препорука надлежних о одржавању манифестација.</t>
  </si>
  <si>
    <t>Пројекат се налази у фази прпреме пројектна документације за израду главног пројекта и добијање грађевинске дозволе од надлежног министарства грађевинарства.</t>
  </si>
  <si>
    <t>Очување културно историјског наслеђа</t>
  </si>
  <si>
    <t>Туристичка манифестација која промовише народну традицију, није одржана због лоше епидемиолошке ситуације и препорука о поступању због епидемиолошке ситуације.</t>
  </si>
  <si>
    <t>Манифестација се одржава у другом делу године,  а њено спровођење ће зависити од препорука о поступању у случају пандемије вируса КОВИД 19.</t>
  </si>
  <si>
    <t>Одступање је  настало због епидемиолошке ситуације изазване ширењем вируса КОВИД 19.</t>
  </si>
  <si>
    <t>Одступање је настало због епидемиолошке ситуације изазване ширењем вируса КОВИД 19.</t>
  </si>
  <si>
    <r>
      <t xml:space="preserve"> Почетком године, у јануару  је завршен пројекат израде пешачких и бициклистичкиух стаза, сви предвђени знакови и табле  су постављени.Стазе су приведене намени и могу их користити туристи и грађани наше општине.        </t>
    </r>
    <r>
      <rPr>
        <sz val="11"/>
        <color indexed="8"/>
        <rFont val="Calibri"/>
        <family val="2"/>
      </rPr>
      <t xml:space="preserve">                                                                                                                                                               </t>
    </r>
    <r>
      <rPr>
        <sz val="11"/>
        <color indexed="8"/>
        <rFont val="Calibri"/>
        <family val="2"/>
      </rPr>
      <t>Крајем априла 2019.године потписaн је уговор о реализацији пројекта “Бициклистичке, пешачке планинарске и гљиварске стазе на државним и локалним путевима у општини Крупањ “. Уговор је потписан између Министарства трговине, туризма и телекомуникација и Туристичко-спортске организације општине крупањ. Вредност уговора је 4.000.000,00 динара које суфинансира Министарство. Укупна вредност пројекта је 5.280.000,00 динара, средстава од 1.280.000,00 динара су обезбеђена из Буџета општине Крупањ.  Уговор о извођењу радова добило је предузеће ,,Боја"доо Сомбор. Део радова по једној фази реализован крајем 2019. године и  1 990 800,00 динара исплаћено, а почетком 2020.године друга фаза и 3. 016 857,72 дин. по окончаној ситуацији. 
Надзор за једну партију износио 123.168,36 динара, а за другу 111.153,00 динара.</t>
    </r>
    <r>
      <rPr>
        <sz val="11"/>
        <color theme="1"/>
        <rFont val="Calibri"/>
        <family val="2"/>
        <charset val="238"/>
        <scheme val="minor"/>
      </rPr>
      <t xml:space="preserve">
</t>
    </r>
  </si>
  <si>
    <r>
      <t>Промоција туризма јединице локалне самоуправе. Координирана је  активност  између привредних и других субјеката у тризму који непосредно и посредно делују на унапређење и промоцију туризма. Обезбеђен информативно - пропагадни материјал којим су промовисане туристичке вредности јединице локалне самоуправе. Наступ на сајму туризма у Београду био је веома запаже, ове године наступали смо са суседним општинама под називом регија Подриње. Прикупљене и објављене информације о целокупној туристичкој понуди општине. Нису одржани туристички, спортски, стручни и други скупови и манифестације, због тешке епидемиолошке ситуације како у нашој земљи тако и у целом свету.Смештајни капацитети у угоститељским  објектима имали су задовољавајућу посету ако се узме у обзир да је туризам једна од најтеже погођених грана привреде</t>
    </r>
    <r>
      <rPr>
        <sz val="11"/>
        <rFont val="Calibri"/>
        <family val="2"/>
      </rPr>
      <t xml:space="preserve"> </t>
    </r>
    <r>
      <rPr>
        <sz val="11"/>
        <rFont val="Calibri"/>
        <family val="2"/>
      </rPr>
      <t>у 2020.години изазване проглашењем епидемије КОВИД 19</t>
    </r>
    <r>
      <rPr>
        <sz val="11"/>
        <color indexed="60"/>
        <rFont val="Calibri"/>
        <family val="2"/>
      </rPr>
      <t xml:space="preserve"> .</t>
    </r>
    <r>
      <rPr>
        <sz val="11"/>
        <color theme="1"/>
        <rFont val="Calibri"/>
        <family val="2"/>
        <charset val="238"/>
        <scheme val="minor"/>
      </rPr>
      <t>Такође  радило се и на побољшању туристичке инфраструктуре постављени су знакови за пешачке,гљиварске,планинарске и бициклистичке стазе. Прикупљена је документација за добијање дозволе за градњу за реализацији пројекта реконструкције и доградње спомен комплекса на Столицама.Почетком године  добијен је статус туристичког места, треће катогорије. Реализована су два пројекта из области Јавних радова, у оквиру којих је реализовано одржавање спортских терена и културно-историјских споменика.  Сувенирница је радила у складу са епидемиолошком ситацијом.Спроведен је конкурс за избор најлепше туристичке фотографије  Рађевине. За потребе различитих продукцијских кућа у сарадњи са нама снимљено је неколико туристичких промотивних емисија. Додељене су годишње награде за допринос развоју туризма на територији општине Крупањ.</t>
    </r>
  </si>
  <si>
    <t>У месецу марту дошло је до наглог смањења броја ноћења, изазване проглашењем епидемије КОВИД 19, ситуација се променила већ у другом делу маја. У складу са тим  је и нешто мањи број ноћења од предвиђених. У летњим месецима остварена задовољавајућа посета  и број ноћења, ове посете се углавном односе на спортске припреме.</t>
  </si>
  <si>
    <t>Кроз ову програмску активност обезбеђено је несметано функционисање туристичко-спортске организације општине Крупањ, односно плате запослених, трошкови путовања запослених,трошкови смештаја запослених на службеним путовањима, трошкови осигурања запослених. Редовно су финансирани трошкови зарада запослених и осталих обавеза везаних за трошкове запослених. Одржан је наступ на сајму туризма у Београду  и усавршавање запослених. Манифестације у организацији ТСООК и наступи на локалним туристичким догађајима, нису одржани због епидемиолошке ситуације. Посете другим манифестацијама и догађајима углавном нису одржаване, поједине активности проведене су електронским путем, објављивањем на друштвеним мрежама и комуникацијом електронским путем.</t>
  </si>
  <si>
    <t>Туристичка-спортска  организација општине Крупањ кроз ову активност вршила је представљање туристичке понуде општине, штампан је информативно пропагадни материјал,  који је коришћен на наступу на сајму.Редовно су објављиване информације на сајту организације и на осталим друштвеним мрежама.Поједини догађаји одржани су електронским путем.</t>
  </si>
  <si>
    <t>Адекватна промоција туристичке понуде града/општине на циљаним тржиштим</t>
  </si>
  <si>
    <t>Манифестација која сетрадиционално одржава половином октобра, обухвата изложбу свих пољопривредних производа, туристичке понуде и богат културно уметнички програм, у 2020 години је отказана,промоција је извршена путем рекламирања на друштвеним мрежама и кроз снимање прилога за различите медије.</t>
  </si>
  <si>
    <t>Наступима  на сајмовима и манифестацијама других туристичких организација и удружења ТСО Крупањ промовише туристичку понуду општине, контактира са потенцијалним туристима и пословним партнерима. Ове године Међународни сајам туризма у Београду имао је изузетну посећеност, исказано је велико интересовање за Крупањ као изузетну туристичку дестинацију која промовише здрав живот. Представљене су и Бициклистиче,гљиварске, планинарске и пешаке стазе.На сајму сусу наступили и пружаоци услуга у  туризму и угоститељству као и представници удружења грађана.</t>
  </si>
  <si>
    <t>Овај индикатор је 2020.години је у поптуности испуњен.</t>
  </si>
  <si>
    <r>
      <t xml:space="preserve">Овај пројекат се реализује у сарадњи са Министарством трговине, туризма и телекомуникација и општине Крупањ. Од стране Министарства трговине,туризма и телекомуникација у оквиру Програма доделе средстава за пројекте развоја туризма у 2018.години одобрен је пројекат Реконструкција и доградња спомен комплекса „Столице“ у општини Крупањ за који је 19. јула 2018. године потписан уговор између Министарства и Туристичко-спортске организације општине Крупањ о додели средстава.
</t>
    </r>
    <r>
      <rPr>
        <sz val="11"/>
        <rFont val="Calibri"/>
        <family val="2"/>
      </rPr>
      <t xml:space="preserve">У току је реализација пројекта „Реконструкција и доградња спомен комплекса Столице“ који Министарство трговине, туризма и телекомуникација финансира у износу од 12.000,000,00 динара а општина Крупањ у износу од 5.800,000,00 динара.
</t>
    </r>
    <r>
      <rPr>
        <sz val="11"/>
        <rFont val="Calibri"/>
        <family val="2"/>
      </rPr>
      <t>У 2018. и 2019. години радило се на прикупљању потребних дозвола и изради главног пројекта. Како је објекат има заштиту као споменик културе , прибављале су се сагласности на Идејно решење, па потом на Пројекат за грађевинску дозволу на који потврду ревизије даје комисија Министасрства, а Министарство издаје и дозволу за градњу. Требало је додатно да се одраде Елаборати електро енергетских и машинских инсталација након првог прегледа, да се реше систем грејања и хлађења и  чекају се услови од ЕПС-а. Након комплетирања пројекта и потврде сагласности од Министарства следи добијање грађевинске дозволе, па припрема тендерске документације за јавну набавку и расписивање јавне набавке. У 2020.години радило се на допуњавању потребне техничке документације која је уследила због примене нових законских одлука у овој области.</t>
    </r>
    <r>
      <rPr>
        <sz val="11"/>
        <rFont val="Calibri"/>
        <family val="2"/>
      </rPr>
      <t xml:space="preserve">
У спомен комплексу је предвиђена санација, реконструкција и доградња три бараке. Објекат ће добити нову намену, биће то савремени објекат, који ће имати поставку културно-историјског наслеђа, смештајне капацитете и угоститељски објекат. Овакав један центар биће погодан за организовање различитих уметничких колонија, семинара, едукативних тренинга и сличних садржаја а све у циљу стварања новог туристичког производа и развоја туризма на територији општине Крупањ.
</t>
    </r>
  </si>
  <si>
    <t>Одступање је  настало због епидемиолошке ситуације изазване ширењем вируса КОВИД 19.Појединине активности и догађаји који су окуппљали већи број учесника нису одржани.</t>
  </si>
  <si>
    <t>У оквиру овог пројекта потписан је уговор са Информативно-пропагандним центром који обухвата коришћење прописа са њиховог портала и учешће на семинарима о јавним набавкама. У првој половини 2020. године запослени ТСОК су похађали два  семинара, од тога је један одржана у Београду а други преко ВЕБ апликације. Трећи семинар преко Веб апликације одржан је у децембру и односио се на примену новог закона о јавним набавкама.</t>
  </si>
  <si>
    <t>Младен Стефновић, вд директор Туристичке</t>
  </si>
  <si>
    <t>Младен Стефановић,вд  директор Туристичке</t>
  </si>
  <si>
    <t>Младен Стефановић, вд.директор Туристичке</t>
  </si>
</sst>
</file>

<file path=xl/styles.xml><?xml version="1.0" encoding="utf-8"?>
<styleSheet xmlns="http://schemas.openxmlformats.org/spreadsheetml/2006/main">
  <numFmts count="1">
    <numFmt numFmtId="164" formatCode="0.0%"/>
  </numFmts>
  <fonts count="22">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60"/>
      <name val="Calibri"/>
      <family val="2"/>
    </font>
    <font>
      <sz val="11"/>
      <color indexed="8"/>
      <name val="Calibri"/>
      <family val="2"/>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b/>
      <sz val="11"/>
      <color theme="1"/>
      <name val="Calibri"/>
      <family val="2"/>
      <charset val="238"/>
      <scheme val="minor"/>
    </font>
    <font>
      <sz val="11"/>
      <color theme="1"/>
      <name val="Calibri"/>
      <family val="2"/>
      <charset val="238"/>
    </font>
    <font>
      <b/>
      <sz val="11"/>
      <color theme="1"/>
      <name val="Calibri"/>
      <family val="2"/>
      <charset val="238"/>
    </font>
    <font>
      <sz val="11"/>
      <color theme="1"/>
      <name val="Calibri"/>
      <family val="2"/>
      <charset val="204"/>
      <scheme val="minor"/>
    </font>
    <font>
      <b/>
      <sz val="10"/>
      <color theme="1"/>
      <name val="Calibri"/>
      <family val="2"/>
      <charset val="204"/>
      <scheme val="minor"/>
    </font>
    <font>
      <b/>
      <sz val="11"/>
      <color theme="1"/>
      <name val="Calibri"/>
      <family val="2"/>
    </font>
    <font>
      <sz val="11"/>
      <color theme="1"/>
      <name val="Calibri"/>
      <family val="2"/>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s>
  <cellStyleXfs count="6">
    <xf numFmtId="0" fontId="0" fillId="0" borderId="0"/>
    <xf numFmtId="0" fontId="8" fillId="0" borderId="0"/>
    <xf numFmtId="0" fontId="3" fillId="0" borderId="0"/>
    <xf numFmtId="0" fontId="9" fillId="0" borderId="0" applyBorder="0"/>
    <xf numFmtId="0" fontId="10" fillId="0" borderId="0"/>
    <xf numFmtId="0" fontId="7" fillId="0" borderId="0"/>
  </cellStyleXfs>
  <cellXfs count="115">
    <xf numFmtId="0" fontId="0" fillId="0" borderId="0" xfId="0"/>
    <xf numFmtId="0" fontId="12" fillId="2" borderId="13" xfId="0" applyFont="1" applyFill="1" applyBorder="1" applyAlignment="1">
      <alignment horizontal="center"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49" fontId="0" fillId="0" borderId="0" xfId="0" applyNumberFormat="1"/>
    <xf numFmtId="0" fontId="12" fillId="0" borderId="0" xfId="0" applyFont="1" applyBorder="1" applyAlignment="1">
      <alignment horizontal="left" vertical="top" wrapText="1"/>
    </xf>
    <xf numFmtId="0" fontId="12" fillId="2" borderId="16" xfId="0" applyFont="1" applyFill="1" applyBorder="1" applyAlignment="1">
      <alignment horizontal="center" vertical="center" wrapText="1"/>
    </xf>
    <xf numFmtId="0" fontId="0" fillId="0" borderId="0" xfId="0" applyNumberFormat="1"/>
    <xf numFmtId="0" fontId="0" fillId="0" borderId="0" xfId="0" applyFill="1"/>
    <xf numFmtId="0" fontId="10" fillId="0" borderId="0" xfId="4"/>
    <xf numFmtId="0" fontId="1" fillId="0" borderId="0" xfId="5" applyFont="1" applyAlignment="1">
      <alignment vertical="top"/>
    </xf>
    <xf numFmtId="0" fontId="2" fillId="0" borderId="0" xfId="5" applyFont="1" applyAlignment="1">
      <alignment vertical="top"/>
    </xf>
    <xf numFmtId="0" fontId="7" fillId="0" borderId="0" xfId="5"/>
    <xf numFmtId="0" fontId="1" fillId="0" borderId="0" xfId="5" quotePrefix="1" applyFont="1" applyAlignment="1">
      <alignment vertical="top"/>
    </xf>
    <xf numFmtId="0" fontId="1" fillId="0" borderId="0" xfId="5" applyFont="1" applyAlignment="1"/>
    <xf numFmtId="0" fontId="7"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0" fillId="3" borderId="0" xfId="0" applyFill="1"/>
    <xf numFmtId="0" fontId="0" fillId="0" borderId="0" xfId="0" applyFont="1"/>
    <xf numFmtId="0" fontId="15" fillId="2" borderId="16"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0" fillId="0" borderId="14" xfId="0" applyFont="1" applyBorder="1" applyAlignment="1">
      <alignment vertical="center" wrapText="1"/>
    </xf>
    <xf numFmtId="0" fontId="0" fillId="0" borderId="15" xfId="0" applyFont="1" applyBorder="1" applyAlignment="1">
      <alignment vertical="center" wrapText="1"/>
    </xf>
    <xf numFmtId="0" fontId="16" fillId="0" borderId="0" xfId="0" applyFont="1"/>
    <xf numFmtId="0" fontId="17" fillId="2" borderId="16"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0" borderId="14" xfId="0" applyFont="1" applyBorder="1" applyAlignment="1">
      <alignment vertical="center" wrapText="1"/>
    </xf>
    <xf numFmtId="0" fontId="16" fillId="0" borderId="15" xfId="0" applyFont="1" applyBorder="1" applyAlignment="1">
      <alignment vertical="center" wrapText="1"/>
    </xf>
    <xf numFmtId="0" fontId="18" fillId="0" borderId="15"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3" fillId="2" borderId="16"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8" fillId="0" borderId="14" xfId="0" applyFont="1" applyBorder="1" applyAlignment="1">
      <alignment vertical="center" wrapText="1"/>
    </xf>
    <xf numFmtId="4" fontId="0" fillId="0" borderId="0" xfId="0" applyNumberFormat="1"/>
    <xf numFmtId="0" fontId="0" fillId="0" borderId="5" xfId="0" applyBorder="1" applyAlignment="1">
      <alignment horizontal="left"/>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17" fillId="0" borderId="19" xfId="0" applyFont="1" applyBorder="1" applyAlignment="1">
      <alignment horizontal="left" vertical="top"/>
    </xf>
    <xf numFmtId="0" fontId="17" fillId="0" borderId="0" xfId="0" applyFont="1" applyAlignment="1">
      <alignment horizontal="left" vertical="top"/>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5" xfId="0" applyFont="1" applyBorder="1" applyAlignment="1">
      <alignment horizontal="left" vertical="top" wrapText="1"/>
    </xf>
    <xf numFmtId="0" fontId="16" fillId="0" borderId="10" xfId="0" applyFont="1" applyBorder="1" applyAlignment="1">
      <alignment horizontal="left" vertical="top" wrapText="1"/>
    </xf>
    <xf numFmtId="0" fontId="13" fillId="0" borderId="19" xfId="0" applyFont="1" applyBorder="1" applyAlignment="1">
      <alignment horizontal="left" vertical="top"/>
    </xf>
    <xf numFmtId="0" fontId="13" fillId="0" borderId="0" xfId="0" applyFont="1" applyAlignment="1">
      <alignment horizontal="left" vertical="top"/>
    </xf>
    <xf numFmtId="0" fontId="19" fillId="0" borderId="5" xfId="0" applyFont="1" applyBorder="1" applyAlignment="1">
      <alignment horizontal="center" vertical="center"/>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11" fillId="0" borderId="2" xfId="0" applyFont="1" applyBorder="1" applyAlignment="1">
      <alignment horizontal="left" vertical="top" wrapText="1"/>
    </xf>
    <xf numFmtId="0" fontId="15"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15" fillId="2" borderId="17"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0" borderId="19" xfId="0" applyFont="1" applyBorder="1" applyAlignment="1">
      <alignment horizontal="left" vertical="top"/>
    </xf>
    <xf numFmtId="0" fontId="15" fillId="0" borderId="0" xfId="0" applyFont="1" applyAlignment="1">
      <alignment horizontal="left" vertical="top"/>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wrapText="1"/>
    </xf>
    <xf numFmtId="0" fontId="0" fillId="0" borderId="10" xfId="0" applyFont="1" applyBorder="1" applyAlignment="1">
      <alignment horizontal="left" vertical="top" wrapText="1"/>
    </xf>
    <xf numFmtId="49" fontId="0" fillId="0" borderId="2" xfId="0" applyNumberFormat="1" applyBorder="1" applyAlignment="1">
      <alignment horizontal="left" vertical="top"/>
    </xf>
    <xf numFmtId="49" fontId="0" fillId="0" borderId="5" xfId="0" applyNumberFormat="1" applyBorder="1" applyAlignment="1">
      <alignment horizontal="left" vertical="top"/>
    </xf>
    <xf numFmtId="49" fontId="0" fillId="0" borderId="10" xfId="0" applyNumberFormat="1" applyBorder="1" applyAlignment="1">
      <alignment horizontal="left" vertical="top"/>
    </xf>
    <xf numFmtId="0" fontId="0" fillId="3" borderId="2" xfId="0"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0" fillId="0" borderId="6" xfId="0" applyFont="1" applyBorder="1" applyAlignment="1">
      <alignment horizontal="left" vertical="top"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20" fillId="0" borderId="2" xfId="0" applyFont="1" applyBorder="1" applyAlignment="1">
      <alignment horizontal="left" vertical="top"/>
    </xf>
    <xf numFmtId="0" fontId="21" fillId="0" borderId="14" xfId="0" applyFont="1" applyBorder="1" applyAlignment="1">
      <alignment vertical="center" wrapText="1"/>
    </xf>
    <xf numFmtId="0" fontId="21" fillId="0" borderId="15" xfId="0" applyFont="1" applyBorder="1" applyAlignment="1">
      <alignment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15" fillId="0" borderId="2" xfId="0" applyFont="1" applyBorder="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11" fillId="0" borderId="1" xfId="0" applyFont="1" applyBorder="1" applyAlignment="1">
      <alignment horizontal="left" vertical="top"/>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32"/>
  <sheetViews>
    <sheetView tabSelected="1" workbookViewId="0">
      <selection activeCell="C27" sqref="C27:F27"/>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42" t="s">
        <v>0</v>
      </c>
      <c r="E1" s="42"/>
      <c r="F1" s="42"/>
      <c r="G1" s="42"/>
      <c r="H1" s="42"/>
      <c r="I1" s="42"/>
      <c r="J1" s="42"/>
      <c r="K1" s="42"/>
      <c r="L1" s="42"/>
      <c r="P1" t="s">
        <v>277</v>
      </c>
    </row>
    <row r="2" spans="2:16" ht="15.75" thickBot="1">
      <c r="B2" t="s">
        <v>276</v>
      </c>
      <c r="C2" s="17">
        <f>VLOOKUP(D2,Sheet4!A1:B145,2,FALSE)</f>
        <v>51</v>
      </c>
      <c r="D2" s="52" t="s">
        <v>134</v>
      </c>
      <c r="E2" s="53"/>
      <c r="F2" s="53"/>
      <c r="G2" s="53"/>
      <c r="H2" s="53"/>
      <c r="I2" s="53"/>
      <c r="J2" s="53"/>
      <c r="K2" s="53"/>
      <c r="L2" s="54"/>
      <c r="M2" s="21" t="s">
        <v>296</v>
      </c>
      <c r="N2" s="21" t="s">
        <v>297</v>
      </c>
      <c r="O2" s="21" t="s">
        <v>298</v>
      </c>
      <c r="P2" s="21" t="s">
        <v>278</v>
      </c>
    </row>
    <row r="3" spans="2:16" ht="15.75" thickBot="1">
      <c r="B3" t="s">
        <v>5</v>
      </c>
      <c r="C3" s="18" t="s">
        <v>37</v>
      </c>
      <c r="D3" s="49" t="s">
        <v>18</v>
      </c>
      <c r="E3" s="55"/>
      <c r="F3" s="55"/>
      <c r="G3" s="55"/>
      <c r="H3" s="55"/>
      <c r="I3" s="55"/>
      <c r="J3" s="55"/>
      <c r="K3" s="55"/>
      <c r="L3" s="56"/>
      <c r="M3" s="23">
        <v>29997</v>
      </c>
      <c r="N3" s="23">
        <v>26816</v>
      </c>
      <c r="O3" s="23">
        <v>12917</v>
      </c>
      <c r="P3" s="22">
        <f>O3/N3</f>
        <v>0.48169003579952269</v>
      </c>
    </row>
    <row r="4" spans="2:16" ht="15.75" thickBot="1">
      <c r="B4" t="s">
        <v>11</v>
      </c>
      <c r="C4" s="49" t="s">
        <v>279</v>
      </c>
      <c r="D4" s="50"/>
      <c r="E4" s="50"/>
      <c r="F4" s="51"/>
      <c r="M4" s="41"/>
    </row>
    <row r="6" spans="2:16" ht="15.75" thickBot="1">
      <c r="B6" s="67" t="s">
        <v>8</v>
      </c>
      <c r="C6" s="67"/>
      <c r="D6" s="67"/>
      <c r="E6" s="67"/>
      <c r="F6" s="67"/>
    </row>
    <row r="7" spans="2:16">
      <c r="B7" s="43" t="s">
        <v>346</v>
      </c>
      <c r="C7" s="44"/>
      <c r="D7" s="44"/>
      <c r="E7" s="44"/>
      <c r="F7" s="45"/>
    </row>
    <row r="8" spans="2:16">
      <c r="B8" s="68"/>
      <c r="C8" s="69"/>
      <c r="D8" s="69"/>
      <c r="E8" s="69"/>
      <c r="F8" s="70"/>
    </row>
    <row r="9" spans="2:16">
      <c r="B9" s="68"/>
      <c r="C9" s="69"/>
      <c r="D9" s="69"/>
      <c r="E9" s="69"/>
      <c r="F9" s="70"/>
    </row>
    <row r="10" spans="2:16">
      <c r="B10" s="68"/>
      <c r="C10" s="69"/>
      <c r="D10" s="69"/>
      <c r="E10" s="69"/>
      <c r="F10" s="70"/>
    </row>
    <row r="11" spans="2:16">
      <c r="B11" s="68"/>
      <c r="C11" s="69"/>
      <c r="D11" s="69"/>
      <c r="E11" s="69"/>
      <c r="F11" s="70"/>
    </row>
    <row r="12" spans="2:16">
      <c r="B12" s="68"/>
      <c r="C12" s="69"/>
      <c r="D12" s="69"/>
      <c r="E12" s="69"/>
      <c r="F12" s="70"/>
    </row>
    <row r="13" spans="2:16">
      <c r="B13" s="68"/>
      <c r="C13" s="69"/>
      <c r="D13" s="69"/>
      <c r="E13" s="69"/>
      <c r="F13" s="70"/>
    </row>
    <row r="14" spans="2:16">
      <c r="B14" s="68"/>
      <c r="C14" s="69"/>
      <c r="D14" s="69"/>
      <c r="E14" s="69"/>
      <c r="F14" s="70"/>
    </row>
    <row r="15" spans="2:16">
      <c r="B15" s="68"/>
      <c r="C15" s="69"/>
      <c r="D15" s="69"/>
      <c r="E15" s="69"/>
      <c r="F15" s="70"/>
    </row>
    <row r="16" spans="2:16">
      <c r="B16" s="68"/>
      <c r="C16" s="69"/>
      <c r="D16" s="69"/>
      <c r="E16" s="69"/>
      <c r="F16" s="70"/>
    </row>
    <row r="17" spans="2:13">
      <c r="B17" s="68"/>
      <c r="C17" s="69"/>
      <c r="D17" s="69"/>
      <c r="E17" s="69"/>
      <c r="F17" s="70"/>
    </row>
    <row r="18" spans="2:13">
      <c r="B18" s="68"/>
      <c r="C18" s="69"/>
      <c r="D18" s="69"/>
      <c r="E18" s="69"/>
      <c r="F18" s="70"/>
    </row>
    <row r="19" spans="2:13">
      <c r="B19" s="68"/>
      <c r="C19" s="69"/>
      <c r="D19" s="69"/>
      <c r="E19" s="69"/>
      <c r="F19" s="70"/>
    </row>
    <row r="20" spans="2:13">
      <c r="B20" s="68"/>
      <c r="C20" s="69"/>
      <c r="D20" s="69"/>
      <c r="E20" s="69"/>
      <c r="F20" s="70"/>
    </row>
    <row r="21" spans="2:13">
      <c r="B21" s="68"/>
      <c r="C21" s="69"/>
      <c r="D21" s="69"/>
      <c r="E21" s="69"/>
      <c r="F21" s="70"/>
    </row>
    <row r="22" spans="2:13">
      <c r="B22" s="68"/>
      <c r="C22" s="69"/>
      <c r="D22" s="69"/>
      <c r="E22" s="69"/>
      <c r="F22" s="70"/>
    </row>
    <row r="23" spans="2:13">
      <c r="B23" s="68"/>
      <c r="C23" s="69"/>
      <c r="D23" s="69"/>
      <c r="E23" s="69"/>
      <c r="F23" s="70"/>
    </row>
    <row r="24" spans="2:13">
      <c r="B24" s="68"/>
      <c r="C24" s="69"/>
      <c r="D24" s="69"/>
      <c r="E24" s="69"/>
      <c r="F24" s="70"/>
    </row>
    <row r="25" spans="2:13" ht="15.75" thickBot="1">
      <c r="B25" s="46"/>
      <c r="C25" s="47"/>
      <c r="D25" s="47"/>
      <c r="E25" s="47"/>
      <c r="F25" s="48"/>
    </row>
    <row r="26" spans="2:13" ht="15.75" thickBot="1"/>
    <row r="27" spans="2:13" ht="24.75" customHeight="1" thickBot="1">
      <c r="B27" s="102" t="s">
        <v>9</v>
      </c>
      <c r="C27" s="108" t="s">
        <v>333</v>
      </c>
      <c r="D27" s="109"/>
      <c r="E27" s="109"/>
      <c r="F27" s="110"/>
      <c r="G27" s="30"/>
      <c r="H27" s="30"/>
      <c r="I27" s="30"/>
      <c r="J27" s="30"/>
      <c r="K27" s="30"/>
      <c r="L27" s="30"/>
      <c r="M27" s="30"/>
    </row>
    <row r="28" spans="2:13" ht="30" customHeight="1" thickBot="1">
      <c r="B28" s="71" t="s">
        <v>1</v>
      </c>
      <c r="C28" s="71" t="s">
        <v>2</v>
      </c>
      <c r="D28" s="31" t="s">
        <v>3</v>
      </c>
      <c r="E28" s="31" t="s">
        <v>4</v>
      </c>
      <c r="F28" s="71" t="s">
        <v>299</v>
      </c>
      <c r="G28" s="57" t="s">
        <v>15</v>
      </c>
      <c r="H28" s="58"/>
      <c r="I28" s="58"/>
      <c r="J28" s="58"/>
      <c r="K28" s="58"/>
      <c r="L28" s="58"/>
      <c r="M28" s="58"/>
    </row>
    <row r="29" spans="2:13" ht="30.75" thickBot="1">
      <c r="B29" s="72"/>
      <c r="C29" s="72"/>
      <c r="D29" s="32" t="s">
        <v>300</v>
      </c>
      <c r="E29" s="32" t="s">
        <v>301</v>
      </c>
      <c r="F29" s="72"/>
      <c r="G29" s="59" t="s">
        <v>347</v>
      </c>
      <c r="H29" s="60"/>
      <c r="I29" s="60"/>
      <c r="J29" s="60"/>
      <c r="K29" s="60"/>
      <c r="L29" s="60"/>
      <c r="M29" s="61"/>
    </row>
    <row r="30" spans="2:13" ht="49.5" customHeight="1" thickBot="1">
      <c r="B30" s="33" t="s">
        <v>302</v>
      </c>
      <c r="C30" s="103" t="s">
        <v>303</v>
      </c>
      <c r="D30" s="103">
        <v>26300</v>
      </c>
      <c r="E30" s="103">
        <v>28000</v>
      </c>
      <c r="F30" s="104">
        <v>12000</v>
      </c>
      <c r="G30" s="62"/>
      <c r="H30" s="63"/>
      <c r="I30" s="63"/>
      <c r="J30" s="63"/>
      <c r="K30" s="63"/>
      <c r="L30" s="63"/>
      <c r="M30" s="64"/>
    </row>
    <row r="31" spans="2:13" ht="28.5" customHeight="1" thickBot="1">
      <c r="B31" s="34" t="s">
        <v>12</v>
      </c>
      <c r="C31" s="105" t="s">
        <v>304</v>
      </c>
      <c r="D31" s="106"/>
      <c r="E31" s="106"/>
      <c r="F31" s="107"/>
      <c r="G31" s="30"/>
      <c r="H31" s="30"/>
      <c r="I31" s="30"/>
      <c r="J31" s="30"/>
      <c r="K31" s="30"/>
      <c r="L31" s="30"/>
      <c r="M31" s="30"/>
    </row>
    <row r="32" spans="2:13" ht="28.5" customHeight="1">
      <c r="B32" s="2"/>
      <c r="C32" s="6"/>
      <c r="D32" s="6"/>
      <c r="E32" s="6"/>
      <c r="F32" s="6"/>
    </row>
  </sheetData>
  <mergeCells count="13">
    <mergeCell ref="B28:B29"/>
    <mergeCell ref="C28:C29"/>
    <mergeCell ref="F28:F29"/>
    <mergeCell ref="D1:L1"/>
    <mergeCell ref="C4:F4"/>
    <mergeCell ref="D2:L2"/>
    <mergeCell ref="D3:L3"/>
    <mergeCell ref="G28:M28"/>
    <mergeCell ref="G29:M30"/>
    <mergeCell ref="B6:F6"/>
    <mergeCell ref="B7:F25"/>
    <mergeCell ref="C27:F27"/>
    <mergeCell ref="C31:F31"/>
  </mergeCells>
  <pageMargins left="0.7" right="0.7" top="0.75" bottom="0.75" header="0.3" footer="0.3"/>
  <pageSetup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B34" sqref="A34:XFD4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1502-0001</v>
      </c>
      <c r="C4" t="s">
        <v>101</v>
      </c>
      <c r="D4" s="20" t="s">
        <v>50</v>
      </c>
      <c r="E4" s="49" t="s">
        <v>256</v>
      </c>
      <c r="F4" s="55"/>
      <c r="G4" s="55"/>
      <c r="H4" s="55"/>
      <c r="I4" s="55"/>
      <c r="J4" s="55"/>
      <c r="K4" s="55"/>
      <c r="L4" s="55"/>
      <c r="M4" s="56"/>
      <c r="N4" s="23">
        <v>5127</v>
      </c>
      <c r="O4" s="23">
        <v>8525</v>
      </c>
      <c r="P4" s="23">
        <v>8371</v>
      </c>
      <c r="Q4" s="22">
        <f>P4/O4</f>
        <v>0.98193548387096774</v>
      </c>
    </row>
    <row r="5" spans="1:17" ht="15.75" thickBot="1">
      <c r="C5" t="s">
        <v>11</v>
      </c>
      <c r="D5" s="93" t="s">
        <v>357</v>
      </c>
      <c r="E5" s="94"/>
      <c r="F5" s="94"/>
      <c r="G5" s="95"/>
    </row>
    <row r="7" spans="1:17" ht="15.75" thickBot="1">
      <c r="C7" s="67" t="s">
        <v>14</v>
      </c>
      <c r="D7" s="67"/>
      <c r="E7" s="67"/>
      <c r="F7" s="67"/>
      <c r="G7" s="67"/>
    </row>
    <row r="8" spans="1:17">
      <c r="C8" s="43" t="s">
        <v>348</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22.5" customHeight="1" thickBot="1">
      <c r="C28" s="111" t="s">
        <v>10</v>
      </c>
      <c r="D28" s="81" t="s">
        <v>333</v>
      </c>
      <c r="E28" s="82"/>
      <c r="F28" s="82"/>
      <c r="G28" s="83"/>
      <c r="H28" s="25"/>
      <c r="I28" s="25"/>
      <c r="J28" s="25"/>
      <c r="K28" s="25"/>
      <c r="L28" s="25"/>
      <c r="M28" s="25"/>
      <c r="N28" s="25"/>
    </row>
    <row r="29" spans="3:14" ht="33"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43" t="s">
        <v>355</v>
      </c>
      <c r="I30" s="88"/>
      <c r="J30" s="88"/>
      <c r="K30" s="88"/>
      <c r="L30" s="88"/>
      <c r="M30" s="88"/>
      <c r="N30" s="89"/>
    </row>
    <row r="31" spans="3:14" ht="45.75" thickBot="1">
      <c r="C31" s="28" t="s">
        <v>305</v>
      </c>
      <c r="D31" s="36" t="s">
        <v>306</v>
      </c>
      <c r="E31" s="36">
        <v>25</v>
      </c>
      <c r="F31" s="36">
        <v>25</v>
      </c>
      <c r="G31" s="36">
        <v>15</v>
      </c>
      <c r="H31" s="90"/>
      <c r="I31" s="91"/>
      <c r="J31" s="91"/>
      <c r="K31" s="91"/>
      <c r="L31" s="91"/>
      <c r="M31" s="91"/>
      <c r="N31" s="92"/>
    </row>
    <row r="32" spans="3:14" ht="28.5" customHeight="1" thickBot="1">
      <c r="C32" s="29" t="s">
        <v>12</v>
      </c>
      <c r="D32" s="112" t="s">
        <v>334</v>
      </c>
      <c r="E32" s="113"/>
      <c r="F32" s="113"/>
      <c r="G32" s="114"/>
      <c r="H32" s="25"/>
      <c r="I32" s="25"/>
      <c r="J32" s="25"/>
      <c r="K32" s="25"/>
      <c r="L32" s="25"/>
      <c r="M32" s="25"/>
      <c r="N32" s="25"/>
    </row>
    <row r="33" spans="3:7" ht="28.5" customHeight="1">
      <c r="C33" s="2"/>
      <c r="D33" s="3"/>
      <c r="E33" s="4"/>
      <c r="F33" s="4"/>
      <c r="G33" s="4"/>
    </row>
  </sheetData>
  <mergeCells count="13">
    <mergeCell ref="E4:M4"/>
    <mergeCell ref="H29:N29"/>
    <mergeCell ref="H30:N31"/>
    <mergeCell ref="D5:G5"/>
    <mergeCell ref="E2:M2"/>
    <mergeCell ref="E3:M3"/>
    <mergeCell ref="C7:G7"/>
    <mergeCell ref="C8:G26"/>
    <mergeCell ref="D28:G28"/>
    <mergeCell ref="C29:C30"/>
    <mergeCell ref="D29:D30"/>
    <mergeCell ref="G29:G30"/>
    <mergeCell ref="D32:G32"/>
  </mergeCells>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B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1502-0002</v>
      </c>
      <c r="C4" t="s">
        <v>101</v>
      </c>
      <c r="D4" s="20" t="s">
        <v>51</v>
      </c>
      <c r="E4" s="49" t="s">
        <v>64</v>
      </c>
      <c r="F4" s="55"/>
      <c r="G4" s="55"/>
      <c r="H4" s="55"/>
      <c r="I4" s="55"/>
      <c r="J4" s="55"/>
      <c r="K4" s="55"/>
      <c r="L4" s="55"/>
      <c r="M4" s="56"/>
      <c r="N4" s="23">
        <v>470</v>
      </c>
      <c r="O4" s="23">
        <v>880</v>
      </c>
      <c r="P4" s="23">
        <v>737</v>
      </c>
      <c r="Q4" s="22">
        <f>P4/O4</f>
        <v>0.83750000000000002</v>
      </c>
    </row>
    <row r="5" spans="1:17" ht="15.75" thickBot="1">
      <c r="C5" t="s">
        <v>11</v>
      </c>
      <c r="D5" s="93" t="s">
        <v>358</v>
      </c>
      <c r="E5" s="94"/>
      <c r="F5" s="94"/>
      <c r="G5" s="95"/>
    </row>
    <row r="6" spans="1:17">
      <c r="O6" s="41"/>
    </row>
    <row r="7" spans="1:17" ht="15.75" thickBot="1">
      <c r="C7" s="67" t="s">
        <v>14</v>
      </c>
      <c r="D7" s="67"/>
      <c r="E7" s="67"/>
      <c r="F7" s="67"/>
      <c r="G7" s="67"/>
    </row>
    <row r="8" spans="1:17">
      <c r="C8" s="43" t="s">
        <v>349</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350</v>
      </c>
      <c r="E28" s="82"/>
      <c r="F28" s="82"/>
      <c r="G28" s="83"/>
      <c r="H28" s="25"/>
      <c r="I28" s="25"/>
      <c r="J28" s="25"/>
      <c r="K28" s="25"/>
      <c r="L28" s="25"/>
      <c r="M28" s="25"/>
      <c r="N28" s="25"/>
    </row>
    <row r="29" spans="3:14" ht="29.25"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43" t="s">
        <v>343</v>
      </c>
      <c r="I30" s="88"/>
      <c r="J30" s="88"/>
      <c r="K30" s="88"/>
      <c r="L30" s="88"/>
      <c r="M30" s="88"/>
      <c r="N30" s="89"/>
    </row>
    <row r="31" spans="3:14" ht="45.75" thickBot="1">
      <c r="C31" s="28" t="s">
        <v>307</v>
      </c>
      <c r="D31" s="36" t="s">
        <v>308</v>
      </c>
      <c r="E31" s="36">
        <v>18</v>
      </c>
      <c r="F31" s="36">
        <v>18</v>
      </c>
      <c r="G31" s="36">
        <v>5</v>
      </c>
      <c r="H31" s="90"/>
      <c r="I31" s="91"/>
      <c r="J31" s="91"/>
      <c r="K31" s="91"/>
      <c r="L31" s="91"/>
      <c r="M31" s="91"/>
      <c r="N31" s="92"/>
    </row>
    <row r="32" spans="3:14" ht="28.5" customHeight="1" thickBot="1">
      <c r="C32" s="29" t="s">
        <v>12</v>
      </c>
      <c r="D32" s="112" t="s">
        <v>309</v>
      </c>
      <c r="E32" s="113"/>
      <c r="F32" s="113"/>
      <c r="G32" s="114"/>
      <c r="H32" s="25"/>
      <c r="I32" s="25"/>
      <c r="J32" s="25"/>
      <c r="K32" s="25"/>
      <c r="L32" s="25"/>
      <c r="M32" s="25"/>
      <c r="N32" s="25"/>
    </row>
    <row r="33" spans="3:7" ht="28.5" customHeight="1">
      <c r="C33" s="2"/>
      <c r="D33" s="3"/>
      <c r="E33" s="4"/>
      <c r="F33" s="4"/>
      <c r="G33" s="4"/>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C1" workbookViewId="0">
      <selection activeCell="F51" sqref="F5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1502-1502-П1</v>
      </c>
      <c r="C4" t="s">
        <v>100</v>
      </c>
      <c r="D4" s="24" t="s">
        <v>280</v>
      </c>
      <c r="E4" s="96" t="s">
        <v>281</v>
      </c>
      <c r="F4" s="97" t="s">
        <v>281</v>
      </c>
      <c r="G4" s="97" t="s">
        <v>281</v>
      </c>
      <c r="H4" s="97" t="s">
        <v>281</v>
      </c>
      <c r="I4" s="97" t="s">
        <v>281</v>
      </c>
      <c r="J4" s="97" t="s">
        <v>281</v>
      </c>
      <c r="K4" s="97" t="s">
        <v>281</v>
      </c>
      <c r="L4" s="97" t="s">
        <v>281</v>
      </c>
      <c r="M4" s="98" t="s">
        <v>281</v>
      </c>
      <c r="N4" s="23">
        <v>318</v>
      </c>
      <c r="O4" s="23">
        <v>0</v>
      </c>
      <c r="P4" s="23">
        <v>0</v>
      </c>
      <c r="Q4" s="22" t="e">
        <f>P4/O4</f>
        <v>#DIV/0!</v>
      </c>
    </row>
    <row r="5" spans="1:17" ht="15.75" thickBot="1">
      <c r="C5" t="s">
        <v>11</v>
      </c>
      <c r="D5" s="93" t="s">
        <v>359</v>
      </c>
      <c r="E5" s="94"/>
      <c r="F5" s="94"/>
      <c r="G5" s="95"/>
    </row>
    <row r="7" spans="1:17" ht="15.75" thickBot="1">
      <c r="C7" s="67" t="s">
        <v>14</v>
      </c>
      <c r="D7" s="67"/>
      <c r="E7" s="67"/>
      <c r="F7" s="67"/>
      <c r="G7" s="67"/>
    </row>
    <row r="8" spans="1:17">
      <c r="C8" s="43" t="s">
        <v>335</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310</v>
      </c>
      <c r="E28" s="82"/>
      <c r="F28" s="82"/>
      <c r="G28" s="83"/>
      <c r="H28" s="25"/>
      <c r="I28" s="25"/>
      <c r="J28" s="25"/>
      <c r="K28" s="25"/>
      <c r="L28" s="25"/>
      <c r="M28" s="25"/>
      <c r="N28" s="25"/>
    </row>
    <row r="29" spans="3:14" ht="24.75"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43" t="s">
        <v>343</v>
      </c>
      <c r="I30" s="88"/>
      <c r="J30" s="88"/>
      <c r="K30" s="88"/>
      <c r="L30" s="88"/>
      <c r="M30" s="88"/>
      <c r="N30" s="89"/>
    </row>
    <row r="31" spans="3:14" ht="30.75" thickBot="1">
      <c r="C31" s="28" t="s">
        <v>311</v>
      </c>
      <c r="D31" s="36" t="s">
        <v>312</v>
      </c>
      <c r="E31" s="36">
        <v>400</v>
      </c>
      <c r="F31" s="36">
        <v>600</v>
      </c>
      <c r="G31" s="36">
        <v>0</v>
      </c>
      <c r="H31" s="90"/>
      <c r="I31" s="91"/>
      <c r="J31" s="91"/>
      <c r="K31" s="91"/>
      <c r="L31" s="91"/>
      <c r="M31" s="91"/>
      <c r="N31" s="92"/>
    </row>
    <row r="32" spans="3:14" ht="28.5" customHeight="1" thickBot="1">
      <c r="C32" s="29" t="s">
        <v>12</v>
      </c>
      <c r="D32" s="112"/>
      <c r="E32" s="113"/>
      <c r="F32" s="113"/>
      <c r="G32" s="114"/>
      <c r="H32" s="25"/>
      <c r="I32" s="25"/>
      <c r="J32" s="25"/>
      <c r="K32" s="25"/>
      <c r="L32" s="25"/>
      <c r="M32" s="25"/>
      <c r="N32" s="25"/>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C1" workbookViewId="0">
      <selection activeCell="C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1502-1502-П2</v>
      </c>
      <c r="C4" t="s">
        <v>100</v>
      </c>
      <c r="D4" s="24" t="s">
        <v>283</v>
      </c>
      <c r="E4" s="96" t="s">
        <v>282</v>
      </c>
      <c r="F4" s="97" t="s">
        <v>282</v>
      </c>
      <c r="G4" s="97" t="s">
        <v>282</v>
      </c>
      <c r="H4" s="97" t="s">
        <v>282</v>
      </c>
      <c r="I4" s="97" t="s">
        <v>282</v>
      </c>
      <c r="J4" s="97" t="s">
        <v>282</v>
      </c>
      <c r="K4" s="97" t="s">
        <v>282</v>
      </c>
      <c r="L4" s="97" t="s">
        <v>282</v>
      </c>
      <c r="M4" s="98" t="s">
        <v>282</v>
      </c>
      <c r="N4" s="23">
        <v>104</v>
      </c>
      <c r="O4" s="23">
        <v>0</v>
      </c>
      <c r="P4" s="23">
        <v>0</v>
      </c>
      <c r="Q4" s="22" t="e">
        <f>P4/O4</f>
        <v>#DIV/0!</v>
      </c>
    </row>
    <row r="5" spans="1:17" ht="15.75" thickBot="1">
      <c r="C5" t="s">
        <v>11</v>
      </c>
      <c r="D5" s="93" t="s">
        <v>359</v>
      </c>
      <c r="E5" s="94"/>
      <c r="F5" s="94"/>
      <c r="G5" s="95"/>
    </row>
    <row r="7" spans="1:17" ht="15.75" thickBot="1">
      <c r="C7" s="67" t="s">
        <v>14</v>
      </c>
      <c r="D7" s="67"/>
      <c r="E7" s="67"/>
      <c r="F7" s="67"/>
      <c r="G7" s="67"/>
    </row>
    <row r="8" spans="1:17">
      <c r="C8" s="43" t="s">
        <v>341</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313</v>
      </c>
      <c r="E28" s="82"/>
      <c r="F28" s="82"/>
      <c r="G28" s="83"/>
      <c r="H28" s="25"/>
      <c r="I28" s="25"/>
      <c r="J28" s="25"/>
      <c r="K28" s="25"/>
      <c r="L28" s="25"/>
      <c r="M28" s="25"/>
      <c r="N28" s="25"/>
    </row>
    <row r="29" spans="3:14" ht="25.5"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43" t="s">
        <v>344</v>
      </c>
      <c r="I30" s="88"/>
      <c r="J30" s="88"/>
      <c r="K30" s="88"/>
      <c r="L30" s="88"/>
      <c r="M30" s="88"/>
      <c r="N30" s="89"/>
    </row>
    <row r="31" spans="3:14" ht="15.75" thickBot="1">
      <c r="C31" s="28" t="s">
        <v>314</v>
      </c>
      <c r="D31" s="36" t="s">
        <v>315</v>
      </c>
      <c r="E31" s="36">
        <v>200</v>
      </c>
      <c r="F31" s="36">
        <v>220</v>
      </c>
      <c r="G31" s="36">
        <v>0</v>
      </c>
      <c r="H31" s="90"/>
      <c r="I31" s="91"/>
      <c r="J31" s="91"/>
      <c r="K31" s="91"/>
      <c r="L31" s="91"/>
      <c r="M31" s="91"/>
      <c r="N31" s="92"/>
    </row>
    <row r="32" spans="3:14" ht="28.5" customHeight="1" thickBot="1">
      <c r="C32" s="35" t="s">
        <v>12</v>
      </c>
      <c r="D32" s="112" t="s">
        <v>316</v>
      </c>
      <c r="E32" s="113"/>
      <c r="F32" s="113"/>
      <c r="G32" s="11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I42" sqref="I4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1502-1502-П3</v>
      </c>
      <c r="C4" t="s">
        <v>100</v>
      </c>
      <c r="D4" s="24" t="s">
        <v>285</v>
      </c>
      <c r="E4" s="96" t="s">
        <v>284</v>
      </c>
      <c r="F4" s="97" t="s">
        <v>284</v>
      </c>
      <c r="G4" s="97" t="s">
        <v>284</v>
      </c>
      <c r="H4" s="97" t="s">
        <v>284</v>
      </c>
      <c r="I4" s="97" t="s">
        <v>284</v>
      </c>
      <c r="J4" s="97" t="s">
        <v>284</v>
      </c>
      <c r="K4" s="97" t="s">
        <v>284</v>
      </c>
      <c r="L4" s="97" t="s">
        <v>284</v>
      </c>
      <c r="M4" s="98" t="s">
        <v>284</v>
      </c>
      <c r="N4" s="23">
        <v>295</v>
      </c>
      <c r="O4" s="23">
        <v>0</v>
      </c>
      <c r="P4" s="23">
        <v>0</v>
      </c>
      <c r="Q4" s="22" t="e">
        <f>P4/O4</f>
        <v>#DIV/0!</v>
      </c>
    </row>
    <row r="5" spans="1:17" ht="15.75" thickBot="1">
      <c r="C5" t="s">
        <v>11</v>
      </c>
      <c r="D5" s="93" t="s">
        <v>359</v>
      </c>
      <c r="E5" s="94"/>
      <c r="F5" s="94"/>
      <c r="G5" s="95"/>
    </row>
    <row r="7" spans="1:17" ht="15.75" thickBot="1">
      <c r="C7" s="67" t="s">
        <v>14</v>
      </c>
      <c r="D7" s="67"/>
      <c r="E7" s="67"/>
      <c r="F7" s="67"/>
      <c r="G7" s="67"/>
    </row>
    <row r="8" spans="1:17">
      <c r="C8" s="43" t="s">
        <v>351</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0" t="s">
        <v>317</v>
      </c>
      <c r="E28" s="75"/>
      <c r="F28" s="75"/>
      <c r="G28" s="76"/>
    </row>
    <row r="29" spans="3:14" ht="15.75" customHeight="1" thickBot="1">
      <c r="C29" s="73" t="s">
        <v>1</v>
      </c>
      <c r="D29" s="73" t="s">
        <v>2</v>
      </c>
      <c r="E29" s="7" t="s">
        <v>3</v>
      </c>
      <c r="F29" s="7" t="s">
        <v>4</v>
      </c>
      <c r="G29" s="73" t="s">
        <v>299</v>
      </c>
      <c r="H29" s="65" t="s">
        <v>15</v>
      </c>
      <c r="I29" s="66"/>
      <c r="J29" s="66"/>
      <c r="K29" s="66"/>
      <c r="L29" s="66"/>
      <c r="M29" s="66"/>
      <c r="N29" s="66"/>
    </row>
    <row r="30" spans="3:14" ht="15.75" thickBot="1">
      <c r="C30" s="74"/>
      <c r="D30" s="74"/>
      <c r="E30" s="1" t="s">
        <v>300</v>
      </c>
      <c r="F30" s="1" t="s">
        <v>301</v>
      </c>
      <c r="G30" s="74"/>
      <c r="H30" s="43" t="s">
        <v>342</v>
      </c>
      <c r="I30" s="44"/>
      <c r="J30" s="44"/>
      <c r="K30" s="44"/>
      <c r="L30" s="44"/>
      <c r="M30" s="44"/>
      <c r="N30" s="45"/>
    </row>
    <row r="31" spans="3:14" ht="15.75" thickBot="1">
      <c r="C31" s="36" t="s">
        <v>312</v>
      </c>
      <c r="D31" s="36" t="s">
        <v>315</v>
      </c>
      <c r="E31" s="36">
        <v>140</v>
      </c>
      <c r="F31" s="36">
        <v>150</v>
      </c>
      <c r="G31" s="36">
        <v>0</v>
      </c>
      <c r="H31" s="46"/>
      <c r="I31" s="47"/>
      <c r="J31" s="47"/>
      <c r="K31" s="47"/>
      <c r="L31" s="47"/>
      <c r="M31" s="47"/>
      <c r="N31" s="48"/>
    </row>
    <row r="32" spans="3:14" ht="28.5" customHeight="1" thickBot="1">
      <c r="C32" s="37" t="s">
        <v>12</v>
      </c>
      <c r="D32" s="112" t="s">
        <v>316</v>
      </c>
      <c r="E32" s="113"/>
      <c r="F32" s="113"/>
      <c r="G32" s="11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B34" sqref="A34:XFD4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1502-1502-П4</v>
      </c>
      <c r="C4" t="s">
        <v>100</v>
      </c>
      <c r="D4" s="24" t="s">
        <v>287</v>
      </c>
      <c r="E4" s="96" t="s">
        <v>286</v>
      </c>
      <c r="F4" s="97" t="s">
        <v>286</v>
      </c>
      <c r="G4" s="97" t="s">
        <v>286</v>
      </c>
      <c r="H4" s="97" t="s">
        <v>286</v>
      </c>
      <c r="I4" s="97" t="s">
        <v>286</v>
      </c>
      <c r="J4" s="97" t="s">
        <v>286</v>
      </c>
      <c r="K4" s="97" t="s">
        <v>286</v>
      </c>
      <c r="L4" s="97" t="s">
        <v>286</v>
      </c>
      <c r="M4" s="98" t="s">
        <v>286</v>
      </c>
      <c r="N4" s="23">
        <v>265</v>
      </c>
      <c r="O4" s="23">
        <v>653</v>
      </c>
      <c r="P4" s="23">
        <v>634</v>
      </c>
      <c r="Q4" s="22">
        <f>P4/O4</f>
        <v>0.9709035222052067</v>
      </c>
    </row>
    <row r="5" spans="1:17" ht="15.75" thickBot="1">
      <c r="C5" t="s">
        <v>11</v>
      </c>
      <c r="D5" s="93" t="s">
        <v>359</v>
      </c>
      <c r="E5" s="94"/>
      <c r="F5" s="94"/>
      <c r="G5" s="95"/>
    </row>
    <row r="7" spans="1:17" ht="15.75" thickBot="1">
      <c r="C7" s="67" t="s">
        <v>14</v>
      </c>
      <c r="D7" s="67"/>
      <c r="E7" s="67"/>
      <c r="F7" s="67"/>
      <c r="G7" s="67"/>
    </row>
    <row r="8" spans="1:17">
      <c r="C8" s="43" t="s">
        <v>352</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318</v>
      </c>
      <c r="E28" s="82"/>
      <c r="F28" s="82"/>
      <c r="G28" s="83"/>
    </row>
    <row r="29" spans="3:14" ht="29.25" customHeight="1" thickBot="1">
      <c r="C29" s="84" t="s">
        <v>1</v>
      </c>
      <c r="D29" s="84" t="s">
        <v>2</v>
      </c>
      <c r="E29" s="26" t="s">
        <v>3</v>
      </c>
      <c r="F29" s="26" t="s">
        <v>4</v>
      </c>
      <c r="G29" s="84" t="s">
        <v>299</v>
      </c>
      <c r="H29" s="65" t="s">
        <v>15</v>
      </c>
      <c r="I29" s="66"/>
      <c r="J29" s="66"/>
      <c r="K29" s="66"/>
      <c r="L29" s="66"/>
      <c r="M29" s="66"/>
      <c r="N29" s="66"/>
    </row>
    <row r="30" spans="3:14" ht="30.75" thickBot="1">
      <c r="C30" s="85"/>
      <c r="D30" s="85"/>
      <c r="E30" s="27" t="s">
        <v>300</v>
      </c>
      <c r="F30" s="27" t="s">
        <v>301</v>
      </c>
      <c r="G30" s="85"/>
      <c r="H30" s="43" t="s">
        <v>336</v>
      </c>
      <c r="I30" s="44"/>
      <c r="J30" s="44"/>
      <c r="K30" s="44"/>
      <c r="L30" s="44"/>
      <c r="M30" s="44"/>
      <c r="N30" s="45"/>
    </row>
    <row r="31" spans="3:14" ht="15.75" thickBot="1">
      <c r="C31" s="28" t="s">
        <v>319</v>
      </c>
      <c r="D31" s="36" t="s">
        <v>320</v>
      </c>
      <c r="E31" s="36">
        <v>3</v>
      </c>
      <c r="F31" s="36">
        <v>3</v>
      </c>
      <c r="G31" s="36">
        <v>1</v>
      </c>
      <c r="H31" s="46"/>
      <c r="I31" s="47"/>
      <c r="J31" s="47"/>
      <c r="K31" s="47"/>
      <c r="L31" s="47"/>
      <c r="M31" s="47"/>
      <c r="N31" s="48"/>
    </row>
    <row r="32" spans="3:14" ht="28.5" customHeight="1" thickBot="1">
      <c r="C32" s="29" t="s">
        <v>12</v>
      </c>
      <c r="D32" s="112" t="s">
        <v>316</v>
      </c>
      <c r="E32" s="113"/>
      <c r="F32" s="113"/>
      <c r="G32" s="11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J38" sqref="J38:K3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1502-1502-П6</v>
      </c>
      <c r="C4" t="s">
        <v>100</v>
      </c>
      <c r="D4" s="24" t="s">
        <v>289</v>
      </c>
      <c r="E4" s="96" t="s">
        <v>288</v>
      </c>
      <c r="F4" s="97" t="s">
        <v>288</v>
      </c>
      <c r="G4" s="97" t="s">
        <v>288</v>
      </c>
      <c r="H4" s="97" t="s">
        <v>288</v>
      </c>
      <c r="I4" s="97" t="s">
        <v>288</v>
      </c>
      <c r="J4" s="97" t="s">
        <v>288</v>
      </c>
      <c r="K4" s="97" t="s">
        <v>288</v>
      </c>
      <c r="L4" s="97" t="s">
        <v>288</v>
      </c>
      <c r="M4" s="98" t="s">
        <v>288</v>
      </c>
      <c r="N4" s="23">
        <v>5500</v>
      </c>
      <c r="O4" s="23">
        <v>3510</v>
      </c>
      <c r="P4" s="23">
        <v>3140</v>
      </c>
      <c r="Q4" s="22">
        <f>P4/O4</f>
        <v>0.89458689458689455</v>
      </c>
    </row>
    <row r="5" spans="1:17" ht="15.75" thickBot="1">
      <c r="C5" t="s">
        <v>11</v>
      </c>
      <c r="D5" s="93" t="s">
        <v>359</v>
      </c>
      <c r="E5" s="94"/>
      <c r="F5" s="94"/>
      <c r="G5" s="95"/>
    </row>
    <row r="7" spans="1:17" ht="15.75" thickBot="1">
      <c r="C7" s="67" t="s">
        <v>14</v>
      </c>
      <c r="D7" s="67"/>
      <c r="E7" s="67"/>
      <c r="F7" s="67"/>
      <c r="G7" s="67"/>
    </row>
    <row r="8" spans="1:17">
      <c r="C8" s="43" t="s">
        <v>345</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321</v>
      </c>
      <c r="E28" s="82"/>
      <c r="F28" s="82"/>
      <c r="G28" s="83"/>
      <c r="H28" s="25"/>
      <c r="I28" s="25"/>
      <c r="J28" s="25"/>
      <c r="K28" s="25"/>
      <c r="L28" s="25"/>
      <c r="M28" s="25"/>
      <c r="N28" s="25"/>
    </row>
    <row r="29" spans="3:14" ht="25.5"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99" t="s">
        <v>337</v>
      </c>
      <c r="I30" s="88"/>
      <c r="J30" s="88"/>
      <c r="K30" s="88"/>
      <c r="L30" s="88"/>
      <c r="M30" s="88"/>
      <c r="N30" s="89"/>
    </row>
    <row r="31" spans="3:14" ht="45.75" thickBot="1">
      <c r="C31" s="28" t="s">
        <v>322</v>
      </c>
      <c r="D31" s="36" t="s">
        <v>323</v>
      </c>
      <c r="E31" s="36">
        <v>100</v>
      </c>
      <c r="F31" s="36">
        <v>100</v>
      </c>
      <c r="G31" s="36">
        <v>100</v>
      </c>
      <c r="H31" s="90"/>
      <c r="I31" s="91"/>
      <c r="J31" s="91"/>
      <c r="K31" s="91"/>
      <c r="L31" s="91"/>
      <c r="M31" s="91"/>
      <c r="N31" s="92"/>
    </row>
    <row r="32" spans="3:14" ht="28.5" customHeight="1" thickBot="1">
      <c r="C32" s="29" t="s">
        <v>12</v>
      </c>
      <c r="D32" s="112" t="s">
        <v>324</v>
      </c>
      <c r="E32" s="113"/>
      <c r="F32" s="113"/>
      <c r="G32" s="114"/>
      <c r="H32" s="25"/>
      <c r="I32" s="25"/>
      <c r="J32" s="25"/>
      <c r="K32" s="25"/>
      <c r="L32" s="25"/>
      <c r="M32" s="25"/>
      <c r="N32" s="25"/>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I42" sqref="I4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1502-1502-П7</v>
      </c>
      <c r="C4" t="s">
        <v>100</v>
      </c>
      <c r="D4" s="24" t="s">
        <v>291</v>
      </c>
      <c r="E4" s="96" t="s">
        <v>290</v>
      </c>
      <c r="F4" s="97" t="s">
        <v>290</v>
      </c>
      <c r="G4" s="97" t="s">
        <v>290</v>
      </c>
      <c r="H4" s="97" t="s">
        <v>290</v>
      </c>
      <c r="I4" s="97" t="s">
        <v>290</v>
      </c>
      <c r="J4" s="97" t="s">
        <v>290</v>
      </c>
      <c r="K4" s="97" t="s">
        <v>290</v>
      </c>
      <c r="L4" s="97" t="s">
        <v>290</v>
      </c>
      <c r="M4" s="98" t="s">
        <v>290</v>
      </c>
      <c r="N4" s="23">
        <v>60</v>
      </c>
      <c r="O4" s="23">
        <v>60</v>
      </c>
      <c r="P4" s="23">
        <v>35</v>
      </c>
      <c r="Q4" s="22">
        <f>P4/O4</f>
        <v>0.58333333333333337</v>
      </c>
    </row>
    <row r="5" spans="1:17" ht="15.75" thickBot="1">
      <c r="C5" t="s">
        <v>11</v>
      </c>
      <c r="D5" s="93" t="s">
        <v>359</v>
      </c>
      <c r="E5" s="94"/>
      <c r="F5" s="94"/>
      <c r="G5" s="95"/>
    </row>
    <row r="7" spans="1:17" ht="15.75" thickBot="1">
      <c r="C7" s="67" t="s">
        <v>14</v>
      </c>
      <c r="D7" s="67"/>
      <c r="E7" s="67"/>
      <c r="F7" s="67"/>
      <c r="G7" s="67"/>
    </row>
    <row r="8" spans="1:17">
      <c r="C8" s="43" t="s">
        <v>356</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0" t="s">
        <v>325</v>
      </c>
      <c r="E28" s="75"/>
      <c r="F28" s="75"/>
      <c r="G28" s="76"/>
    </row>
    <row r="29" spans="3:14" ht="15.75" customHeight="1" thickBot="1">
      <c r="C29" s="73" t="s">
        <v>1</v>
      </c>
      <c r="D29" s="73" t="s">
        <v>2</v>
      </c>
      <c r="E29" s="7" t="s">
        <v>3</v>
      </c>
      <c r="F29" s="7" t="s">
        <v>4</v>
      </c>
      <c r="G29" s="73" t="s">
        <v>299</v>
      </c>
      <c r="H29" s="65" t="s">
        <v>15</v>
      </c>
      <c r="I29" s="66"/>
      <c r="J29" s="66"/>
      <c r="K29" s="66"/>
      <c r="L29" s="66"/>
      <c r="M29" s="66"/>
      <c r="N29" s="66"/>
    </row>
    <row r="30" spans="3:14" ht="15.75" thickBot="1">
      <c r="C30" s="74"/>
      <c r="D30" s="74"/>
      <c r="E30" s="1" t="s">
        <v>300</v>
      </c>
      <c r="F30" s="1" t="s">
        <v>301</v>
      </c>
      <c r="G30" s="74"/>
      <c r="H30" s="43" t="s">
        <v>353</v>
      </c>
      <c r="I30" s="44"/>
      <c r="J30" s="44"/>
      <c r="K30" s="44"/>
      <c r="L30" s="44"/>
      <c r="M30" s="44"/>
      <c r="N30" s="45"/>
    </row>
    <row r="31" spans="3:14" ht="15.75" thickBot="1">
      <c r="C31" s="36" t="s">
        <v>326</v>
      </c>
      <c r="D31" s="36" t="s">
        <v>327</v>
      </c>
      <c r="E31" s="36">
        <v>2</v>
      </c>
      <c r="F31" s="36">
        <v>3</v>
      </c>
      <c r="G31" s="36">
        <v>3</v>
      </c>
      <c r="H31" s="46"/>
      <c r="I31" s="47"/>
      <c r="J31" s="47"/>
      <c r="K31" s="47"/>
      <c r="L31" s="47"/>
      <c r="M31" s="47"/>
      <c r="N31" s="48"/>
    </row>
    <row r="32" spans="3:14" ht="28.5" customHeight="1" thickBot="1">
      <c r="C32" s="37" t="s">
        <v>12</v>
      </c>
      <c r="D32" s="112" t="s">
        <v>316</v>
      </c>
      <c r="E32" s="113"/>
      <c r="F32" s="113"/>
      <c r="G32" s="11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I40" sqref="I4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1502-1502-П8</v>
      </c>
      <c r="C4" t="s">
        <v>100</v>
      </c>
      <c r="D4" s="24" t="s">
        <v>293</v>
      </c>
      <c r="E4" s="96" t="s">
        <v>292</v>
      </c>
      <c r="F4" s="97" t="s">
        <v>292</v>
      </c>
      <c r="G4" s="97" t="s">
        <v>292</v>
      </c>
      <c r="H4" s="97" t="s">
        <v>292</v>
      </c>
      <c r="I4" s="97" t="s">
        <v>292</v>
      </c>
      <c r="J4" s="97" t="s">
        <v>292</v>
      </c>
      <c r="K4" s="97" t="s">
        <v>292</v>
      </c>
      <c r="L4" s="97" t="s">
        <v>292</v>
      </c>
      <c r="M4" s="98" t="s">
        <v>292</v>
      </c>
      <c r="N4" s="23">
        <v>58</v>
      </c>
      <c r="O4" s="23">
        <v>0</v>
      </c>
      <c r="P4" s="23">
        <v>0</v>
      </c>
      <c r="Q4" s="22" t="e">
        <f>P4/O4</f>
        <v>#DIV/0!</v>
      </c>
    </row>
    <row r="5" spans="1:17" ht="15.75" thickBot="1">
      <c r="C5" t="s">
        <v>11</v>
      </c>
      <c r="D5" s="93" t="s">
        <v>359</v>
      </c>
      <c r="E5" s="94"/>
      <c r="F5" s="94"/>
      <c r="G5" s="95"/>
    </row>
    <row r="7" spans="1:17" ht="15.75" thickBot="1">
      <c r="C7" s="67" t="s">
        <v>14</v>
      </c>
      <c r="D7" s="67"/>
      <c r="E7" s="67"/>
      <c r="F7" s="67"/>
      <c r="G7" s="67"/>
    </row>
    <row r="8" spans="1:17">
      <c r="C8" s="43" t="s">
        <v>338</v>
      </c>
      <c r="D8" s="44"/>
      <c r="E8" s="44"/>
      <c r="F8" s="44"/>
      <c r="G8" s="45"/>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9"/>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7.75" customHeight="1" thickBot="1">
      <c r="C28" s="111" t="s">
        <v>10</v>
      </c>
      <c r="D28" s="80" t="s">
        <v>310</v>
      </c>
      <c r="E28" s="75"/>
      <c r="F28" s="75"/>
      <c r="G28" s="76"/>
    </row>
    <row r="29" spans="3:14" ht="26.25" customHeight="1" thickBot="1">
      <c r="C29" s="100" t="s">
        <v>1</v>
      </c>
      <c r="D29" s="100" t="s">
        <v>2</v>
      </c>
      <c r="E29" s="38" t="s">
        <v>3</v>
      </c>
      <c r="F29" s="38" t="s">
        <v>4</v>
      </c>
      <c r="G29" s="100" t="s">
        <v>299</v>
      </c>
      <c r="H29" s="65" t="s">
        <v>15</v>
      </c>
      <c r="I29" s="66"/>
      <c r="J29" s="66"/>
      <c r="K29" s="66"/>
      <c r="L29" s="66"/>
      <c r="M29" s="66"/>
      <c r="N29" s="66"/>
    </row>
    <row r="30" spans="3:14" ht="40.5" customHeight="1" thickBot="1">
      <c r="C30" s="101"/>
      <c r="D30" s="101"/>
      <c r="E30" s="39" t="s">
        <v>300</v>
      </c>
      <c r="F30" s="39" t="s">
        <v>301</v>
      </c>
      <c r="G30" s="101"/>
      <c r="H30" s="43" t="s">
        <v>343</v>
      </c>
      <c r="I30" s="44"/>
      <c r="J30" s="44"/>
      <c r="K30" s="44"/>
      <c r="L30" s="44"/>
      <c r="M30" s="44"/>
      <c r="N30" s="45"/>
    </row>
    <row r="31" spans="3:14" ht="24" customHeight="1" thickBot="1">
      <c r="C31" s="40" t="s">
        <v>328</v>
      </c>
      <c r="D31" s="36" t="s">
        <v>330</v>
      </c>
      <c r="E31" s="36">
        <v>60</v>
      </c>
      <c r="F31" s="36">
        <v>65</v>
      </c>
      <c r="G31" s="36">
        <v>0</v>
      </c>
      <c r="H31" s="46"/>
      <c r="I31" s="47"/>
      <c r="J31" s="47"/>
      <c r="K31" s="47"/>
      <c r="L31" s="47"/>
      <c r="M31" s="47"/>
      <c r="N31" s="48"/>
    </row>
    <row r="32" spans="3:14" ht="36.75" customHeight="1" thickBot="1">
      <c r="C32" s="35" t="s">
        <v>12</v>
      </c>
      <c r="D32" s="112" t="s">
        <v>329</v>
      </c>
      <c r="E32" s="113"/>
      <c r="F32" s="113"/>
      <c r="G32" s="114"/>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E49" sqref="E4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9">
        <f>+'програм 4'!$C$2</f>
        <v>51</v>
      </c>
      <c r="E2" s="77" t="str">
        <f>+'програм 4'!$D$2</f>
        <v>КРУПАЊ</v>
      </c>
      <c r="F2" s="78"/>
      <c r="G2" s="78"/>
      <c r="H2" s="78"/>
      <c r="I2" s="78"/>
      <c r="J2" s="78"/>
      <c r="K2" s="78"/>
      <c r="L2" s="78"/>
      <c r="M2" s="79"/>
      <c r="Q2" t="s">
        <v>277</v>
      </c>
    </row>
    <row r="3" spans="1:17" ht="15.75" thickBot="1">
      <c r="C3" t="s">
        <v>5</v>
      </c>
      <c r="D3" s="20" t="s">
        <v>37</v>
      </c>
      <c r="E3" s="49" t="s">
        <v>18</v>
      </c>
      <c r="F3" s="55"/>
      <c r="G3" s="55"/>
      <c r="H3" s="55"/>
      <c r="I3" s="55"/>
      <c r="J3" s="55"/>
      <c r="K3" s="55"/>
      <c r="L3" s="55"/>
      <c r="M3" s="56"/>
      <c r="N3" s="21" t="s">
        <v>296</v>
      </c>
      <c r="O3" s="21" t="s">
        <v>297</v>
      </c>
      <c r="P3" s="21" t="s">
        <v>298</v>
      </c>
      <c r="Q3" s="21" t="s">
        <v>278</v>
      </c>
    </row>
    <row r="4" spans="1:17" ht="15.75" thickBot="1">
      <c r="A4" s="8" t="str">
        <f>CONCATENATE(D3,"-",D4)</f>
        <v>1502-1502-П9</v>
      </c>
      <c r="C4" t="s">
        <v>100</v>
      </c>
      <c r="D4" s="24" t="s">
        <v>295</v>
      </c>
      <c r="E4" s="96" t="s">
        <v>294</v>
      </c>
      <c r="F4" s="97" t="s">
        <v>294</v>
      </c>
      <c r="G4" s="97" t="s">
        <v>294</v>
      </c>
      <c r="H4" s="97" t="s">
        <v>294</v>
      </c>
      <c r="I4" s="97" t="s">
        <v>294</v>
      </c>
      <c r="J4" s="97" t="s">
        <v>294</v>
      </c>
      <c r="K4" s="97" t="s">
        <v>294</v>
      </c>
      <c r="L4" s="97" t="s">
        <v>294</v>
      </c>
      <c r="M4" s="98" t="s">
        <v>294</v>
      </c>
      <c r="N4" s="23">
        <v>17800</v>
      </c>
      <c r="O4" s="23">
        <v>13188</v>
      </c>
      <c r="P4" s="23">
        <v>0</v>
      </c>
      <c r="Q4" s="22">
        <f>P4/O4</f>
        <v>0</v>
      </c>
    </row>
    <row r="5" spans="1:17" ht="15.75" thickBot="1">
      <c r="C5" t="s">
        <v>11</v>
      </c>
      <c r="D5" s="93" t="s">
        <v>359</v>
      </c>
      <c r="E5" s="94"/>
      <c r="F5" s="94"/>
      <c r="G5" s="95"/>
    </row>
    <row r="7" spans="1:17" ht="15.75" thickBot="1">
      <c r="C7" s="67" t="s">
        <v>14</v>
      </c>
      <c r="D7" s="67"/>
      <c r="E7" s="67"/>
      <c r="F7" s="67"/>
      <c r="G7" s="67"/>
    </row>
    <row r="8" spans="1:17">
      <c r="C8" s="43" t="s">
        <v>354</v>
      </c>
      <c r="D8" s="44"/>
      <c r="E8" s="44"/>
      <c r="F8" s="44"/>
      <c r="G8" s="45"/>
    </row>
    <row r="9" spans="1:17" ht="32.25" customHeight="1">
      <c r="C9" s="68"/>
      <c r="D9" s="69"/>
      <c r="E9" s="69"/>
      <c r="F9" s="69"/>
      <c r="G9" s="70"/>
    </row>
    <row r="10" spans="1:17" ht="28.5" customHeight="1">
      <c r="C10" s="68"/>
      <c r="D10" s="69"/>
      <c r="E10" s="69"/>
      <c r="F10" s="69"/>
      <c r="G10" s="70"/>
    </row>
    <row r="11" spans="1:17" ht="32.25" customHeight="1">
      <c r="C11" s="68"/>
      <c r="D11" s="69"/>
      <c r="E11" s="69"/>
      <c r="F11" s="69"/>
      <c r="G11" s="70"/>
    </row>
    <row r="12" spans="1:17" ht="30" customHeight="1">
      <c r="C12" s="68"/>
      <c r="D12" s="69"/>
      <c r="E12" s="69"/>
      <c r="F12" s="69"/>
      <c r="G12" s="70"/>
    </row>
    <row r="13" spans="1:17" ht="29.25" customHeight="1">
      <c r="C13" s="68"/>
      <c r="D13" s="69"/>
      <c r="E13" s="69"/>
      <c r="F13" s="69"/>
      <c r="G13" s="70"/>
      <c r="J13" s="9"/>
    </row>
    <row r="14" spans="1:17">
      <c r="C14" s="68"/>
      <c r="D14" s="69"/>
      <c r="E14" s="69"/>
      <c r="F14" s="69"/>
      <c r="G14" s="70"/>
    </row>
    <row r="15" spans="1:17" ht="30" customHeight="1">
      <c r="C15" s="68"/>
      <c r="D15" s="69"/>
      <c r="E15" s="69"/>
      <c r="F15" s="69"/>
      <c r="G15" s="70"/>
    </row>
    <row r="16" spans="1:17" ht="26.25" customHeight="1">
      <c r="C16" s="68"/>
      <c r="D16" s="69"/>
      <c r="E16" s="69"/>
      <c r="F16" s="69"/>
      <c r="G16" s="70"/>
    </row>
    <row r="17" spans="3:14" ht="26.25" customHeight="1">
      <c r="C17" s="68"/>
      <c r="D17" s="69"/>
      <c r="E17" s="69"/>
      <c r="F17" s="69"/>
      <c r="G17" s="70"/>
    </row>
    <row r="18" spans="3:14" ht="24.75" customHeight="1">
      <c r="C18" s="68"/>
      <c r="D18" s="69"/>
      <c r="E18" s="69"/>
      <c r="F18" s="69"/>
      <c r="G18" s="70"/>
    </row>
    <row r="19" spans="3:14" ht="31.5" customHeight="1">
      <c r="C19" s="68"/>
      <c r="D19" s="69"/>
      <c r="E19" s="69"/>
      <c r="F19" s="69"/>
      <c r="G19" s="70"/>
    </row>
    <row r="20" spans="3:14" ht="24"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46"/>
      <c r="D26" s="47"/>
      <c r="E26" s="47"/>
      <c r="F26" s="47"/>
      <c r="G26" s="48"/>
    </row>
    <row r="27" spans="3:14" ht="15.75" thickBot="1"/>
    <row r="28" spans="3:14" ht="50.25" customHeight="1" thickBot="1">
      <c r="C28" s="111" t="s">
        <v>10</v>
      </c>
      <c r="D28" s="81" t="s">
        <v>340</v>
      </c>
      <c r="E28" s="82"/>
      <c r="F28" s="82"/>
      <c r="G28" s="83"/>
      <c r="H28" s="25"/>
      <c r="I28" s="25"/>
      <c r="J28" s="25"/>
      <c r="K28" s="25"/>
      <c r="L28" s="25"/>
      <c r="M28" s="25"/>
      <c r="N28" s="25"/>
    </row>
    <row r="29" spans="3:14" ht="15.75" customHeight="1" thickBot="1">
      <c r="C29" s="84" t="s">
        <v>1</v>
      </c>
      <c r="D29" s="84" t="s">
        <v>2</v>
      </c>
      <c r="E29" s="26" t="s">
        <v>3</v>
      </c>
      <c r="F29" s="26" t="s">
        <v>4</v>
      </c>
      <c r="G29" s="84" t="s">
        <v>299</v>
      </c>
      <c r="H29" s="86" t="s">
        <v>15</v>
      </c>
      <c r="I29" s="87"/>
      <c r="J29" s="87"/>
      <c r="K29" s="87"/>
      <c r="L29" s="87"/>
      <c r="M29" s="87"/>
      <c r="N29" s="87"/>
    </row>
    <row r="30" spans="3:14" ht="30.75" thickBot="1">
      <c r="C30" s="85"/>
      <c r="D30" s="85"/>
      <c r="E30" s="27" t="s">
        <v>300</v>
      </c>
      <c r="F30" s="27" t="s">
        <v>301</v>
      </c>
      <c r="G30" s="85"/>
      <c r="H30" s="99" t="s">
        <v>339</v>
      </c>
      <c r="I30" s="88"/>
      <c r="J30" s="88"/>
      <c r="K30" s="88"/>
      <c r="L30" s="88"/>
      <c r="M30" s="88"/>
      <c r="N30" s="89"/>
    </row>
    <row r="31" spans="3:14" ht="15.75" thickBot="1">
      <c r="C31" s="28" t="s">
        <v>331</v>
      </c>
      <c r="D31" s="36" t="s">
        <v>332</v>
      </c>
      <c r="E31" s="36">
        <v>3</v>
      </c>
      <c r="F31" s="36">
        <v>3</v>
      </c>
      <c r="G31" s="36">
        <v>0</v>
      </c>
      <c r="H31" s="90"/>
      <c r="I31" s="91"/>
      <c r="J31" s="91"/>
      <c r="K31" s="91"/>
      <c r="L31" s="91"/>
      <c r="M31" s="91"/>
      <c r="N31" s="92"/>
    </row>
    <row r="32" spans="3:14" ht="28.5" customHeight="1" thickBot="1">
      <c r="C32" s="29" t="s">
        <v>12</v>
      </c>
      <c r="D32" s="112" t="s">
        <v>324</v>
      </c>
      <c r="E32" s="113"/>
      <c r="F32" s="113"/>
      <c r="G32" s="114"/>
      <c r="H32" s="25"/>
      <c r="I32" s="25"/>
      <c r="J32" s="25"/>
      <c r="K32" s="25"/>
      <c r="L32" s="25"/>
      <c r="M32" s="25"/>
      <c r="N32" s="25"/>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0"/>
    <col min="3" max="3" width="29.7109375" style="10" bestFit="1" customWidth="1"/>
    <col min="4" max="16384" width="9.140625" style="10"/>
  </cols>
  <sheetData>
    <row r="2" spans="2:3">
      <c r="B2" s="10">
        <v>1</v>
      </c>
      <c r="C2" s="10" t="s">
        <v>183</v>
      </c>
    </row>
    <row r="3" spans="2:3">
      <c r="B3" s="10">
        <v>2</v>
      </c>
      <c r="C3" s="10" t="s">
        <v>102</v>
      </c>
    </row>
    <row r="4" spans="2:3">
      <c r="B4" s="10">
        <v>3</v>
      </c>
      <c r="C4" s="10" t="s">
        <v>103</v>
      </c>
    </row>
    <row r="5" spans="2:3">
      <c r="B5" s="10">
        <v>4</v>
      </c>
      <c r="C5" s="10" t="s">
        <v>184</v>
      </c>
    </row>
    <row r="6" spans="2:3">
      <c r="B6" s="10">
        <v>5</v>
      </c>
      <c r="C6" s="10" t="s">
        <v>185</v>
      </c>
    </row>
    <row r="7" spans="2:3">
      <c r="B7" s="10">
        <v>6</v>
      </c>
      <c r="C7" s="10" t="s">
        <v>104</v>
      </c>
    </row>
    <row r="8" spans="2:3">
      <c r="B8" s="10">
        <v>7</v>
      </c>
      <c r="C8" s="10" t="s">
        <v>105</v>
      </c>
    </row>
    <row r="9" spans="2:3">
      <c r="B9" s="10">
        <v>8</v>
      </c>
      <c r="C9" s="10" t="s">
        <v>106</v>
      </c>
    </row>
    <row r="10" spans="2:3">
      <c r="B10" s="10">
        <v>9</v>
      </c>
      <c r="C10" s="10" t="s">
        <v>107</v>
      </c>
    </row>
    <row r="11" spans="2:3">
      <c r="B11" s="10">
        <v>10</v>
      </c>
      <c r="C11" s="10" t="s">
        <v>108</v>
      </c>
    </row>
    <row r="12" spans="2:3">
      <c r="B12" s="10">
        <v>11</v>
      </c>
      <c r="C12" s="10" t="s">
        <v>186</v>
      </c>
    </row>
    <row r="13" spans="2:3">
      <c r="B13" s="10">
        <v>12</v>
      </c>
      <c r="C13" s="10" t="s">
        <v>187</v>
      </c>
    </row>
    <row r="14" spans="2:3">
      <c r="B14" s="10">
        <v>13</v>
      </c>
      <c r="C14" s="10" t="s">
        <v>188</v>
      </c>
    </row>
    <row r="15" spans="2:3">
      <c r="B15" s="10">
        <v>14</v>
      </c>
      <c r="C15" s="10" t="s">
        <v>189</v>
      </c>
    </row>
    <row r="16" spans="2:3">
      <c r="B16" s="10">
        <v>15</v>
      </c>
      <c r="C16" s="10" t="s">
        <v>109</v>
      </c>
    </row>
    <row r="17" spans="2:3">
      <c r="B17" s="10">
        <v>16</v>
      </c>
      <c r="C17" s="10" t="s">
        <v>191</v>
      </c>
    </row>
    <row r="18" spans="2:3">
      <c r="B18" s="10">
        <v>17</v>
      </c>
      <c r="C18" s="10" t="s">
        <v>244</v>
      </c>
    </row>
    <row r="19" spans="2:3">
      <c r="B19" s="10">
        <v>18</v>
      </c>
      <c r="C19" s="10" t="s">
        <v>192</v>
      </c>
    </row>
    <row r="20" spans="2:3">
      <c r="B20" s="10">
        <v>19</v>
      </c>
      <c r="C20" s="10" t="s">
        <v>190</v>
      </c>
    </row>
    <row r="21" spans="2:3">
      <c r="B21" s="10">
        <v>20</v>
      </c>
      <c r="C21" s="10" t="s">
        <v>110</v>
      </c>
    </row>
    <row r="22" spans="2:3">
      <c r="B22" s="10">
        <v>21</v>
      </c>
      <c r="C22" s="10" t="s">
        <v>111</v>
      </c>
    </row>
    <row r="23" spans="2:3">
      <c r="B23" s="10">
        <v>22</v>
      </c>
      <c r="C23" s="10" t="s">
        <v>112</v>
      </c>
    </row>
    <row r="24" spans="2:3">
      <c r="B24" s="10">
        <v>23</v>
      </c>
      <c r="C24" s="10" t="s">
        <v>113</v>
      </c>
    </row>
    <row r="25" spans="2:3">
      <c r="B25" s="10">
        <v>24</v>
      </c>
      <c r="C25" s="10" t="s">
        <v>114</v>
      </c>
    </row>
    <row r="26" spans="2:3">
      <c r="B26" s="10">
        <v>25</v>
      </c>
      <c r="C26" s="10" t="s">
        <v>115</v>
      </c>
    </row>
    <row r="27" spans="2:3">
      <c r="B27" s="10">
        <v>26</v>
      </c>
      <c r="C27" s="10" t="s">
        <v>116</v>
      </c>
    </row>
    <row r="28" spans="2:3">
      <c r="B28" s="10">
        <v>27</v>
      </c>
      <c r="C28" s="10" t="s">
        <v>117</v>
      </c>
    </row>
    <row r="29" spans="2:3">
      <c r="B29" s="10">
        <v>28</v>
      </c>
      <c r="C29" s="10" t="s">
        <v>235</v>
      </c>
    </row>
    <row r="30" spans="2:3">
      <c r="B30" s="10">
        <v>29</v>
      </c>
      <c r="C30" s="10" t="s">
        <v>172</v>
      </c>
    </row>
    <row r="31" spans="2:3">
      <c r="B31" s="10">
        <v>30</v>
      </c>
      <c r="C31" s="10" t="s">
        <v>173</v>
      </c>
    </row>
    <row r="32" spans="2:3">
      <c r="B32" s="10">
        <v>31</v>
      </c>
      <c r="C32" s="10" t="s">
        <v>174</v>
      </c>
    </row>
    <row r="33" spans="2:3">
      <c r="B33" s="10">
        <v>32</v>
      </c>
      <c r="C33" s="10" t="s">
        <v>176</v>
      </c>
    </row>
    <row r="34" spans="2:3">
      <c r="B34" s="10">
        <v>33</v>
      </c>
      <c r="C34" s="10" t="s">
        <v>175</v>
      </c>
    </row>
    <row r="35" spans="2:3">
      <c r="B35" s="10">
        <v>34</v>
      </c>
      <c r="C35" s="10" t="s">
        <v>177</v>
      </c>
    </row>
    <row r="36" spans="2:3">
      <c r="B36" s="10">
        <v>35</v>
      </c>
      <c r="C36" s="10" t="s">
        <v>236</v>
      </c>
    </row>
    <row r="37" spans="2:3">
      <c r="B37" s="10">
        <v>36</v>
      </c>
      <c r="C37" s="10" t="s">
        <v>217</v>
      </c>
    </row>
    <row r="38" spans="2:3">
      <c r="B38" s="10">
        <v>37</v>
      </c>
      <c r="C38" s="10" t="s">
        <v>178</v>
      </c>
    </row>
    <row r="39" spans="2:3">
      <c r="B39" s="10">
        <v>38</v>
      </c>
      <c r="C39" s="10" t="s">
        <v>218</v>
      </c>
    </row>
    <row r="40" spans="2:3">
      <c r="B40" s="10">
        <v>39</v>
      </c>
      <c r="C40" s="10" t="s">
        <v>125</v>
      </c>
    </row>
    <row r="41" spans="2:3">
      <c r="B41" s="10">
        <v>40</v>
      </c>
      <c r="C41" s="10" t="s">
        <v>126</v>
      </c>
    </row>
    <row r="42" spans="2:3">
      <c r="B42" s="10">
        <v>41</v>
      </c>
      <c r="C42" s="10" t="s">
        <v>127</v>
      </c>
    </row>
    <row r="43" spans="2:3">
      <c r="B43" s="10">
        <v>42</v>
      </c>
      <c r="C43" s="10" t="s">
        <v>122</v>
      </c>
    </row>
    <row r="44" spans="2:3">
      <c r="B44" s="10">
        <v>43</v>
      </c>
      <c r="C44" s="10" t="s">
        <v>123</v>
      </c>
    </row>
    <row r="45" spans="2:3">
      <c r="B45" s="10">
        <v>44</v>
      </c>
      <c r="C45" s="10" t="s">
        <v>124</v>
      </c>
    </row>
    <row r="46" spans="2:3">
      <c r="B46" s="10">
        <v>45</v>
      </c>
      <c r="C46" s="10" t="s">
        <v>219</v>
      </c>
    </row>
    <row r="47" spans="2:3">
      <c r="B47" s="10">
        <v>46</v>
      </c>
      <c r="C47" s="10" t="s">
        <v>179</v>
      </c>
    </row>
    <row r="48" spans="2:3">
      <c r="B48" s="10">
        <v>47</v>
      </c>
      <c r="C48" s="10" t="s">
        <v>180</v>
      </c>
    </row>
    <row r="49" spans="2:3">
      <c r="B49" s="10">
        <v>48</v>
      </c>
      <c r="C49" s="10" t="s">
        <v>220</v>
      </c>
    </row>
    <row r="50" spans="2:3">
      <c r="B50" s="10">
        <v>49</v>
      </c>
      <c r="C50" s="10" t="s">
        <v>181</v>
      </c>
    </row>
    <row r="51" spans="2:3">
      <c r="B51" s="10">
        <v>50</v>
      </c>
      <c r="C51" s="10" t="s">
        <v>237</v>
      </c>
    </row>
    <row r="52" spans="2:3">
      <c r="B52" s="10">
        <v>51</v>
      </c>
      <c r="C52" s="10" t="s">
        <v>243</v>
      </c>
    </row>
    <row r="53" spans="2:3">
      <c r="B53" s="10">
        <v>52</v>
      </c>
      <c r="C53" s="10" t="s">
        <v>128</v>
      </c>
    </row>
    <row r="54" spans="2:3">
      <c r="B54" s="10">
        <v>53</v>
      </c>
      <c r="C54" s="10" t="s">
        <v>194</v>
      </c>
    </row>
    <row r="55" spans="2:3">
      <c r="B55" s="10">
        <v>54</v>
      </c>
      <c r="C55" s="10" t="s">
        <v>195</v>
      </c>
    </row>
    <row r="56" spans="2:3">
      <c r="B56" s="10">
        <v>55</v>
      </c>
      <c r="C56" s="10" t="s">
        <v>232</v>
      </c>
    </row>
    <row r="57" spans="2:3">
      <c r="B57" s="10">
        <v>56</v>
      </c>
      <c r="C57" s="10" t="s">
        <v>196</v>
      </c>
    </row>
    <row r="58" spans="2:3">
      <c r="B58" s="10">
        <v>57</v>
      </c>
      <c r="C58" s="10" t="s">
        <v>197</v>
      </c>
    </row>
    <row r="59" spans="2:3">
      <c r="B59" s="10">
        <v>58</v>
      </c>
      <c r="C59" s="10" t="s">
        <v>129</v>
      </c>
    </row>
    <row r="60" spans="2:3">
      <c r="B60" s="10">
        <v>59</v>
      </c>
      <c r="C60" s="10" t="s">
        <v>130</v>
      </c>
    </row>
    <row r="61" spans="2:3">
      <c r="B61" s="10">
        <v>60</v>
      </c>
      <c r="C61" s="10" t="s">
        <v>131</v>
      </c>
    </row>
    <row r="62" spans="2:3">
      <c r="B62" s="10">
        <v>61</v>
      </c>
      <c r="C62" s="10" t="s">
        <v>198</v>
      </c>
    </row>
    <row r="63" spans="2:3">
      <c r="B63" s="10">
        <v>62</v>
      </c>
      <c r="C63" s="10" t="s">
        <v>199</v>
      </c>
    </row>
    <row r="64" spans="2:3">
      <c r="B64" s="10">
        <v>63</v>
      </c>
      <c r="C64" s="10" t="s">
        <v>133</v>
      </c>
    </row>
    <row r="65" spans="2:3">
      <c r="B65" s="10">
        <v>64</v>
      </c>
      <c r="C65" s="10" t="s">
        <v>132</v>
      </c>
    </row>
    <row r="66" spans="2:3">
      <c r="B66" s="10">
        <v>65</v>
      </c>
      <c r="C66" s="10" t="s">
        <v>223</v>
      </c>
    </row>
    <row r="67" spans="2:3">
      <c r="B67" s="10">
        <v>66</v>
      </c>
      <c r="C67" s="10" t="s">
        <v>224</v>
      </c>
    </row>
    <row r="68" spans="2:3">
      <c r="B68" s="10">
        <v>67</v>
      </c>
      <c r="C68" s="10" t="s">
        <v>134</v>
      </c>
    </row>
    <row r="69" spans="2:3">
      <c r="B69" s="10">
        <v>68</v>
      </c>
      <c r="C69" s="10" t="s">
        <v>225</v>
      </c>
    </row>
    <row r="70" spans="2:3">
      <c r="B70" s="10">
        <v>69</v>
      </c>
      <c r="C70" s="10" t="s">
        <v>200</v>
      </c>
    </row>
    <row r="71" spans="2:3">
      <c r="B71" s="10">
        <v>70</v>
      </c>
      <c r="C71" s="10" t="s">
        <v>136</v>
      </c>
    </row>
    <row r="72" spans="2:3">
      <c r="B72" s="10">
        <v>71</v>
      </c>
      <c r="C72" s="10" t="s">
        <v>135</v>
      </c>
    </row>
    <row r="73" spans="2:3">
      <c r="B73" s="10">
        <v>72</v>
      </c>
      <c r="C73" s="10" t="s">
        <v>137</v>
      </c>
    </row>
    <row r="74" spans="2:3">
      <c r="B74" s="10">
        <v>73</v>
      </c>
      <c r="C74" s="10" t="s">
        <v>182</v>
      </c>
    </row>
    <row r="75" spans="2:3">
      <c r="B75" s="10">
        <v>74</v>
      </c>
      <c r="C75" s="10" t="s">
        <v>138</v>
      </c>
    </row>
    <row r="76" spans="2:3">
      <c r="B76" s="10">
        <v>75</v>
      </c>
      <c r="C76" s="10" t="s">
        <v>226</v>
      </c>
    </row>
    <row r="77" spans="2:3">
      <c r="B77" s="10">
        <v>76</v>
      </c>
      <c r="C77" s="10" t="s">
        <v>227</v>
      </c>
    </row>
    <row r="78" spans="2:3">
      <c r="B78" s="10">
        <v>77</v>
      </c>
      <c r="C78" s="10" t="s">
        <v>139</v>
      </c>
    </row>
    <row r="79" spans="2:3">
      <c r="B79" s="10">
        <v>78</v>
      </c>
      <c r="C79" s="10" t="s">
        <v>140</v>
      </c>
    </row>
    <row r="80" spans="2:3">
      <c r="B80" s="10">
        <v>79</v>
      </c>
      <c r="C80" s="10" t="s">
        <v>141</v>
      </c>
    </row>
    <row r="81" spans="2:3">
      <c r="B81" s="10">
        <v>80</v>
      </c>
      <c r="C81" s="10" t="s">
        <v>142</v>
      </c>
    </row>
    <row r="82" spans="2:3">
      <c r="B82" s="10">
        <v>81</v>
      </c>
      <c r="C82" s="10" t="s">
        <v>143</v>
      </c>
    </row>
    <row r="83" spans="2:3">
      <c r="B83" s="10">
        <v>82</v>
      </c>
      <c r="C83" s="10" t="s">
        <v>201</v>
      </c>
    </row>
    <row r="84" spans="2:3">
      <c r="B84" s="10">
        <v>83</v>
      </c>
      <c r="C84" s="10" t="s">
        <v>144</v>
      </c>
    </row>
    <row r="85" spans="2:3">
      <c r="B85" s="10">
        <v>84</v>
      </c>
      <c r="C85" s="10" t="s">
        <v>145</v>
      </c>
    </row>
    <row r="86" spans="2:3">
      <c r="B86" s="10">
        <v>85</v>
      </c>
      <c r="C86" s="10" t="s">
        <v>146</v>
      </c>
    </row>
    <row r="87" spans="2:3">
      <c r="B87" s="10">
        <v>86</v>
      </c>
      <c r="C87" s="10" t="s">
        <v>147</v>
      </c>
    </row>
    <row r="88" spans="2:3">
      <c r="B88" s="10">
        <v>87</v>
      </c>
      <c r="C88" s="10" t="s">
        <v>148</v>
      </c>
    </row>
    <row r="89" spans="2:3">
      <c r="B89" s="10">
        <v>88</v>
      </c>
      <c r="C89" s="10" t="s">
        <v>228</v>
      </c>
    </row>
    <row r="90" spans="2:3">
      <c r="B90" s="10">
        <v>89</v>
      </c>
      <c r="C90" s="10" t="s">
        <v>149</v>
      </c>
    </row>
    <row r="91" spans="2:3">
      <c r="B91" s="10">
        <v>90</v>
      </c>
      <c r="C91" s="10" t="s">
        <v>202</v>
      </c>
    </row>
    <row r="92" spans="2:3">
      <c r="B92" s="10">
        <v>91</v>
      </c>
      <c r="C92" s="10" t="s">
        <v>203</v>
      </c>
    </row>
    <row r="93" spans="2:3">
      <c r="B93" s="10">
        <v>92</v>
      </c>
      <c r="C93" s="10" t="s">
        <v>204</v>
      </c>
    </row>
    <row r="94" spans="2:3">
      <c r="B94" s="10">
        <v>93</v>
      </c>
      <c r="C94" s="10" t="s">
        <v>229</v>
      </c>
    </row>
    <row r="95" spans="2:3">
      <c r="B95" s="10">
        <v>94</v>
      </c>
      <c r="C95" s="10" t="s">
        <v>238</v>
      </c>
    </row>
    <row r="96" spans="2:3">
      <c r="B96" s="10">
        <v>95</v>
      </c>
      <c r="C96" s="10" t="s">
        <v>206</v>
      </c>
    </row>
    <row r="97" spans="2:3">
      <c r="B97" s="10">
        <v>96</v>
      </c>
      <c r="C97" s="10" t="s">
        <v>150</v>
      </c>
    </row>
    <row r="98" spans="2:3">
      <c r="B98" s="10">
        <v>97</v>
      </c>
      <c r="C98" s="10" t="s">
        <v>205</v>
      </c>
    </row>
    <row r="99" spans="2:3">
      <c r="B99" s="10">
        <v>98</v>
      </c>
      <c r="C99" s="10" t="s">
        <v>239</v>
      </c>
    </row>
    <row r="100" spans="2:3">
      <c r="B100" s="10">
        <v>99</v>
      </c>
      <c r="C100" s="10" t="s">
        <v>151</v>
      </c>
    </row>
    <row r="101" spans="2:3">
      <c r="B101" s="10">
        <v>100</v>
      </c>
      <c r="C101" s="10" t="s">
        <v>245</v>
      </c>
    </row>
    <row r="102" spans="2:3">
      <c r="B102" s="10">
        <v>101</v>
      </c>
      <c r="C102" s="10" t="s">
        <v>207</v>
      </c>
    </row>
    <row r="103" spans="2:3">
      <c r="B103" s="10">
        <v>102</v>
      </c>
      <c r="C103" s="10" t="s">
        <v>152</v>
      </c>
    </row>
    <row r="104" spans="2:3">
      <c r="B104" s="10">
        <v>103</v>
      </c>
      <c r="C104" s="10" t="s">
        <v>208</v>
      </c>
    </row>
    <row r="105" spans="2:3">
      <c r="B105" s="10">
        <v>104</v>
      </c>
      <c r="C105" s="10" t="s">
        <v>230</v>
      </c>
    </row>
    <row r="106" spans="2:3">
      <c r="B106" s="10">
        <v>105</v>
      </c>
      <c r="C106" s="10" t="s">
        <v>153</v>
      </c>
    </row>
    <row r="107" spans="2:3">
      <c r="B107" s="10">
        <v>106</v>
      </c>
      <c r="C107" s="10" t="s">
        <v>154</v>
      </c>
    </row>
    <row r="108" spans="2:3">
      <c r="B108" s="10">
        <v>107</v>
      </c>
      <c r="C108" s="10" t="s">
        <v>155</v>
      </c>
    </row>
    <row r="109" spans="2:3">
      <c r="B109" s="10">
        <v>108</v>
      </c>
      <c r="C109" s="10" t="s">
        <v>156</v>
      </c>
    </row>
    <row r="110" spans="2:3">
      <c r="B110" s="10">
        <v>109</v>
      </c>
      <c r="C110" s="10" t="s">
        <v>157</v>
      </c>
    </row>
    <row r="111" spans="2:3">
      <c r="B111" s="10">
        <v>110</v>
      </c>
      <c r="C111" s="10" t="s">
        <v>160</v>
      </c>
    </row>
    <row r="112" spans="2:3">
      <c r="B112" s="10">
        <v>111</v>
      </c>
      <c r="C112" s="10" t="s">
        <v>158</v>
      </c>
    </row>
    <row r="113" spans="2:3">
      <c r="B113" s="10">
        <v>112</v>
      </c>
      <c r="C113" s="10" t="s">
        <v>159</v>
      </c>
    </row>
    <row r="114" spans="2:3">
      <c r="B114" s="10">
        <v>113</v>
      </c>
      <c r="C114" s="10" t="s">
        <v>161</v>
      </c>
    </row>
    <row r="115" spans="2:3">
      <c r="B115" s="10">
        <v>114</v>
      </c>
      <c r="C115" s="10" t="s">
        <v>209</v>
      </c>
    </row>
    <row r="116" spans="2:3">
      <c r="B116" s="10">
        <v>115</v>
      </c>
      <c r="C116" s="10" t="s">
        <v>165</v>
      </c>
    </row>
    <row r="117" spans="2:3">
      <c r="B117" s="10">
        <v>116</v>
      </c>
      <c r="C117" s="10" t="s">
        <v>166</v>
      </c>
    </row>
    <row r="118" spans="2:3">
      <c r="B118" s="10">
        <v>117</v>
      </c>
      <c r="C118" s="10" t="s">
        <v>211</v>
      </c>
    </row>
    <row r="119" spans="2:3">
      <c r="B119" s="10">
        <v>118</v>
      </c>
      <c r="C119" s="10" t="s">
        <v>210</v>
      </c>
    </row>
    <row r="120" spans="2:3">
      <c r="B120" s="10">
        <v>119</v>
      </c>
      <c r="C120" s="10" t="s">
        <v>162</v>
      </c>
    </row>
    <row r="121" spans="2:3">
      <c r="B121" s="10">
        <v>120</v>
      </c>
      <c r="C121" s="10" t="s">
        <v>231</v>
      </c>
    </row>
    <row r="122" spans="2:3">
      <c r="B122" s="10">
        <v>121</v>
      </c>
      <c r="C122" s="10" t="s">
        <v>246</v>
      </c>
    </row>
    <row r="123" spans="2:3">
      <c r="B123" s="10">
        <v>122</v>
      </c>
      <c r="C123" s="10" t="s">
        <v>163</v>
      </c>
    </row>
    <row r="124" spans="2:3">
      <c r="B124" s="10">
        <v>123</v>
      </c>
      <c r="C124" s="10" t="s">
        <v>240</v>
      </c>
    </row>
    <row r="125" spans="2:3">
      <c r="B125" s="10">
        <v>124</v>
      </c>
      <c r="C125" s="10" t="s">
        <v>212</v>
      </c>
    </row>
    <row r="126" spans="2:3">
      <c r="B126" s="10">
        <v>125</v>
      </c>
      <c r="C126" s="10" t="s">
        <v>241</v>
      </c>
    </row>
    <row r="127" spans="2:3">
      <c r="B127" s="10">
        <v>126</v>
      </c>
      <c r="C127" s="10" t="s">
        <v>221</v>
      </c>
    </row>
    <row r="128" spans="2:3">
      <c r="B128" s="10">
        <v>127</v>
      </c>
      <c r="C128" s="10" t="s">
        <v>213</v>
      </c>
    </row>
    <row r="129" spans="2:3">
      <c r="B129" s="10">
        <v>128</v>
      </c>
      <c r="C129" s="10" t="s">
        <v>242</v>
      </c>
    </row>
    <row r="130" spans="2:3">
      <c r="B130" s="10">
        <v>129</v>
      </c>
      <c r="C130" s="10" t="s">
        <v>164</v>
      </c>
    </row>
    <row r="131" spans="2:3">
      <c r="B131" s="10">
        <v>130</v>
      </c>
      <c r="C131" s="10" t="s">
        <v>215</v>
      </c>
    </row>
    <row r="132" spans="2:3">
      <c r="B132" s="10">
        <v>131</v>
      </c>
      <c r="C132" s="10" t="s">
        <v>216</v>
      </c>
    </row>
    <row r="133" spans="2:3">
      <c r="B133" s="10">
        <v>132</v>
      </c>
      <c r="C133" s="10" t="s">
        <v>167</v>
      </c>
    </row>
    <row r="134" spans="2:3">
      <c r="B134" s="10">
        <v>133</v>
      </c>
      <c r="C134" s="10" t="s">
        <v>168</v>
      </c>
    </row>
    <row r="135" spans="2:3">
      <c r="B135" s="10">
        <v>134</v>
      </c>
      <c r="C135" s="10" t="s">
        <v>169</v>
      </c>
    </row>
    <row r="136" spans="2:3">
      <c r="B136" s="10">
        <v>135</v>
      </c>
      <c r="C136" s="10" t="s">
        <v>170</v>
      </c>
    </row>
    <row r="137" spans="2:3">
      <c r="B137" s="10">
        <v>136</v>
      </c>
      <c r="C137" s="10" t="s">
        <v>119</v>
      </c>
    </row>
    <row r="138" spans="2:3">
      <c r="B138" s="10">
        <v>137</v>
      </c>
      <c r="C138" s="10" t="s">
        <v>120</v>
      </c>
    </row>
    <row r="139" spans="2:3">
      <c r="B139" s="10">
        <v>138</v>
      </c>
      <c r="C139" s="10" t="s">
        <v>171</v>
      </c>
    </row>
    <row r="140" spans="2:3">
      <c r="B140" s="10">
        <v>139</v>
      </c>
      <c r="C140" s="10" t="s">
        <v>234</v>
      </c>
    </row>
    <row r="141" spans="2:3">
      <c r="B141" s="10">
        <v>140</v>
      </c>
      <c r="C141" s="10" t="s">
        <v>118</v>
      </c>
    </row>
    <row r="142" spans="2:3">
      <c r="B142" s="10">
        <v>141</v>
      </c>
      <c r="C142" s="10" t="s">
        <v>121</v>
      </c>
    </row>
    <row r="143" spans="2:3">
      <c r="B143" s="10">
        <v>142</v>
      </c>
      <c r="C143" s="10" t="s">
        <v>222</v>
      </c>
    </row>
    <row r="144" spans="2:3">
      <c r="B144" s="10">
        <v>143</v>
      </c>
      <c r="C144" s="10" t="s">
        <v>193</v>
      </c>
    </row>
    <row r="145" spans="2:3">
      <c r="B145" s="10">
        <v>144</v>
      </c>
      <c r="C145" s="10" t="s">
        <v>233</v>
      </c>
    </row>
    <row r="146" spans="2:3">
      <c r="B146" s="10">
        <v>145</v>
      </c>
      <c r="C146" s="10"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13" bestFit="1" customWidth="1"/>
    <col min="2" max="16384" width="9.140625" style="13"/>
  </cols>
  <sheetData>
    <row r="1" spans="1:2">
      <c r="A1" s="11" t="s">
        <v>183</v>
      </c>
      <c r="B1" s="12">
        <v>201</v>
      </c>
    </row>
    <row r="2" spans="1:2">
      <c r="A2" s="11" t="s">
        <v>102</v>
      </c>
      <c r="B2" s="12">
        <v>1</v>
      </c>
    </row>
    <row r="3" spans="1:2">
      <c r="A3" s="11" t="s">
        <v>103</v>
      </c>
      <c r="B3" s="12">
        <v>2</v>
      </c>
    </row>
    <row r="4" spans="1:2">
      <c r="A4" s="11" t="s">
        <v>184</v>
      </c>
      <c r="B4" s="12">
        <v>202</v>
      </c>
    </row>
    <row r="5" spans="1:2">
      <c r="A5" s="11" t="s">
        <v>185</v>
      </c>
      <c r="B5" s="12">
        <v>203</v>
      </c>
    </row>
    <row r="6" spans="1:2">
      <c r="A6" s="11" t="s">
        <v>104</v>
      </c>
      <c r="B6" s="12">
        <v>3</v>
      </c>
    </row>
    <row r="7" spans="1:2">
      <c r="A7" s="11" t="s">
        <v>105</v>
      </c>
      <c r="B7" s="12">
        <v>4</v>
      </c>
    </row>
    <row r="8" spans="1:2">
      <c r="A8" s="11" t="s">
        <v>106</v>
      </c>
      <c r="B8" s="12">
        <v>6</v>
      </c>
    </row>
    <row r="9" spans="1:2">
      <c r="A9" s="11" t="s">
        <v>107</v>
      </c>
      <c r="B9" s="12">
        <v>7</v>
      </c>
    </row>
    <row r="10" spans="1:2">
      <c r="A10" s="11" t="s">
        <v>108</v>
      </c>
      <c r="B10" s="12">
        <v>8</v>
      </c>
    </row>
    <row r="11" spans="1:2">
      <c r="A11" s="11" t="s">
        <v>186</v>
      </c>
      <c r="B11" s="12">
        <v>204</v>
      </c>
    </row>
    <row r="12" spans="1:2">
      <c r="A12" s="11" t="s">
        <v>187</v>
      </c>
      <c r="B12" s="12">
        <v>205</v>
      </c>
    </row>
    <row r="13" spans="1:2">
      <c r="A13" s="11" t="s">
        <v>188</v>
      </c>
      <c r="B13" s="12">
        <v>206</v>
      </c>
    </row>
    <row r="14" spans="1:2">
      <c r="A14" s="11" t="s">
        <v>189</v>
      </c>
      <c r="B14" s="12">
        <v>207</v>
      </c>
    </row>
    <row r="15" spans="1:2">
      <c r="A15" s="11" t="s">
        <v>109</v>
      </c>
      <c r="B15" s="12">
        <v>9</v>
      </c>
    </row>
    <row r="16" spans="1:2">
      <c r="A16" s="11" t="s">
        <v>191</v>
      </c>
      <c r="B16" s="12">
        <v>209</v>
      </c>
    </row>
    <row r="17" spans="1:2">
      <c r="A17" s="15" t="s">
        <v>244</v>
      </c>
      <c r="B17" s="16">
        <v>500</v>
      </c>
    </row>
    <row r="18" spans="1:2">
      <c r="A18" s="11" t="s">
        <v>192</v>
      </c>
      <c r="B18" s="12">
        <v>210</v>
      </c>
    </row>
    <row r="19" spans="1:2">
      <c r="A19" s="11" t="s">
        <v>190</v>
      </c>
      <c r="B19" s="12">
        <v>208</v>
      </c>
    </row>
    <row r="20" spans="1:2">
      <c r="A20" s="11" t="s">
        <v>110</v>
      </c>
      <c r="B20" s="12">
        <v>23</v>
      </c>
    </row>
    <row r="21" spans="1:2">
      <c r="A21" s="11" t="s">
        <v>111</v>
      </c>
      <c r="B21" s="12">
        <v>24</v>
      </c>
    </row>
    <row r="22" spans="1:2">
      <c r="A22" s="11" t="s">
        <v>112</v>
      </c>
      <c r="B22" s="12">
        <v>25</v>
      </c>
    </row>
    <row r="23" spans="1:2">
      <c r="A23" s="11" t="s">
        <v>113</v>
      </c>
      <c r="B23" s="12">
        <v>26</v>
      </c>
    </row>
    <row r="24" spans="1:2">
      <c r="A24" s="11" t="s">
        <v>114</v>
      </c>
      <c r="B24" s="12">
        <v>27</v>
      </c>
    </row>
    <row r="25" spans="1:2">
      <c r="A25" s="11" t="s">
        <v>115</v>
      </c>
      <c r="B25" s="12">
        <v>28</v>
      </c>
    </row>
    <row r="26" spans="1:2">
      <c r="A26" s="11" t="s">
        <v>116</v>
      </c>
      <c r="B26" s="12">
        <v>29</v>
      </c>
    </row>
    <row r="27" spans="1:2">
      <c r="A27" s="11" t="s">
        <v>117</v>
      </c>
      <c r="B27" s="12">
        <v>30</v>
      </c>
    </row>
    <row r="28" spans="1:2">
      <c r="A28" s="11" t="s">
        <v>235</v>
      </c>
      <c r="B28" s="12">
        <v>107</v>
      </c>
    </row>
    <row r="29" spans="1:2">
      <c r="A29" s="11" t="s">
        <v>172</v>
      </c>
      <c r="B29" s="12">
        <v>108</v>
      </c>
    </row>
    <row r="30" spans="1:2">
      <c r="A30" s="11" t="s">
        <v>173</v>
      </c>
      <c r="B30" s="12">
        <v>109</v>
      </c>
    </row>
    <row r="31" spans="1:2">
      <c r="A31" s="11" t="s">
        <v>174</v>
      </c>
      <c r="B31" s="12">
        <v>110</v>
      </c>
    </row>
    <row r="32" spans="1:2">
      <c r="A32" s="11" t="s">
        <v>176</v>
      </c>
      <c r="B32" s="12">
        <v>112</v>
      </c>
    </row>
    <row r="33" spans="1:2">
      <c r="A33" s="11" t="s">
        <v>175</v>
      </c>
      <c r="B33" s="12">
        <v>111</v>
      </c>
    </row>
    <row r="34" spans="1:2">
      <c r="A34" s="11" t="s">
        <v>177</v>
      </c>
      <c r="B34" s="12">
        <v>113</v>
      </c>
    </row>
    <row r="35" spans="1:2">
      <c r="A35" s="11" t="s">
        <v>236</v>
      </c>
      <c r="B35" s="12">
        <v>114</v>
      </c>
    </row>
    <row r="36" spans="1:2">
      <c r="A36" s="11" t="s">
        <v>217</v>
      </c>
      <c r="B36" s="12">
        <v>240</v>
      </c>
    </row>
    <row r="37" spans="1:2">
      <c r="A37" s="11" t="s">
        <v>178</v>
      </c>
      <c r="B37" s="12">
        <v>115</v>
      </c>
    </row>
    <row r="38" spans="1:2">
      <c r="A38" s="11" t="s">
        <v>218</v>
      </c>
      <c r="B38" s="12">
        <v>241</v>
      </c>
    </row>
    <row r="39" spans="1:2">
      <c r="A39" s="11" t="s">
        <v>125</v>
      </c>
      <c r="B39" s="12">
        <v>39</v>
      </c>
    </row>
    <row r="40" spans="1:2">
      <c r="A40" s="11" t="s">
        <v>126</v>
      </c>
      <c r="B40" s="12">
        <v>40</v>
      </c>
    </row>
    <row r="41" spans="1:2">
      <c r="A41" s="11" t="s">
        <v>127</v>
      </c>
      <c r="B41" s="12">
        <v>41</v>
      </c>
    </row>
    <row r="42" spans="1:2">
      <c r="A42" s="11" t="s">
        <v>122</v>
      </c>
      <c r="B42" s="12">
        <v>36</v>
      </c>
    </row>
    <row r="43" spans="1:2">
      <c r="A43" s="11" t="s">
        <v>123</v>
      </c>
      <c r="B43" s="12">
        <v>37</v>
      </c>
    </row>
    <row r="44" spans="1:2">
      <c r="A44" s="11" t="s">
        <v>124</v>
      </c>
      <c r="B44" s="12">
        <v>38</v>
      </c>
    </row>
    <row r="45" spans="1:2">
      <c r="A45" s="11" t="s">
        <v>219</v>
      </c>
      <c r="B45" s="12">
        <v>243</v>
      </c>
    </row>
    <row r="46" spans="1:2">
      <c r="A46" s="11" t="s">
        <v>179</v>
      </c>
      <c r="B46" s="12">
        <v>117</v>
      </c>
    </row>
    <row r="47" spans="1:2">
      <c r="A47" s="11" t="s">
        <v>180</v>
      </c>
      <c r="B47" s="12">
        <v>118</v>
      </c>
    </row>
    <row r="48" spans="1:2">
      <c r="A48" s="11" t="s">
        <v>220</v>
      </c>
      <c r="B48" s="12">
        <v>244</v>
      </c>
    </row>
    <row r="49" spans="1:2">
      <c r="A49" s="11" t="s">
        <v>181</v>
      </c>
      <c r="B49" s="12">
        <v>119</v>
      </c>
    </row>
    <row r="50" spans="1:2">
      <c r="A50" s="11" t="s">
        <v>237</v>
      </c>
      <c r="B50" s="12">
        <v>116</v>
      </c>
    </row>
    <row r="51" spans="1:2">
      <c r="A51" s="11" t="s">
        <v>243</v>
      </c>
      <c r="B51" s="12">
        <v>242</v>
      </c>
    </row>
    <row r="52" spans="1:2">
      <c r="A52" s="11" t="s">
        <v>128</v>
      </c>
      <c r="B52" s="12">
        <v>42</v>
      </c>
    </row>
    <row r="53" spans="1:2">
      <c r="A53" s="11" t="s">
        <v>194</v>
      </c>
      <c r="B53" s="12">
        <v>212</v>
      </c>
    </row>
    <row r="54" spans="1:2">
      <c r="A54" s="11" t="s">
        <v>195</v>
      </c>
      <c r="B54" s="12">
        <v>213</v>
      </c>
    </row>
    <row r="55" spans="1:2">
      <c r="A55" s="11" t="s">
        <v>232</v>
      </c>
      <c r="B55" s="12">
        <v>96</v>
      </c>
    </row>
    <row r="56" spans="1:2">
      <c r="A56" s="11" t="s">
        <v>196</v>
      </c>
      <c r="B56" s="12">
        <v>214</v>
      </c>
    </row>
    <row r="57" spans="1:2">
      <c r="A57" s="11" t="s">
        <v>197</v>
      </c>
      <c r="B57" s="12">
        <v>215</v>
      </c>
    </row>
    <row r="58" spans="1:2">
      <c r="A58" s="11" t="s">
        <v>129</v>
      </c>
      <c r="B58" s="12">
        <v>43</v>
      </c>
    </row>
    <row r="59" spans="1:2">
      <c r="A59" s="11" t="s">
        <v>130</v>
      </c>
      <c r="B59" s="12">
        <v>44</v>
      </c>
    </row>
    <row r="60" spans="1:2">
      <c r="A60" s="11" t="s">
        <v>131</v>
      </c>
      <c r="B60" s="12">
        <v>45</v>
      </c>
    </row>
    <row r="61" spans="1:2">
      <c r="A61" s="11" t="s">
        <v>198</v>
      </c>
      <c r="B61" s="12">
        <v>216</v>
      </c>
    </row>
    <row r="62" spans="1:2">
      <c r="A62" s="11" t="s">
        <v>199</v>
      </c>
      <c r="B62" s="12">
        <v>217</v>
      </c>
    </row>
    <row r="63" spans="1:2">
      <c r="A63" s="11" t="s">
        <v>133</v>
      </c>
      <c r="B63" s="12">
        <v>48</v>
      </c>
    </row>
    <row r="64" spans="1:2">
      <c r="A64" s="11" t="s">
        <v>132</v>
      </c>
      <c r="B64" s="12">
        <v>46</v>
      </c>
    </row>
    <row r="65" spans="1:2">
      <c r="A65" s="11" t="s">
        <v>223</v>
      </c>
      <c r="B65" s="12">
        <v>49</v>
      </c>
    </row>
    <row r="66" spans="1:2">
      <c r="A66" s="11" t="s">
        <v>224</v>
      </c>
      <c r="B66" s="12">
        <v>50</v>
      </c>
    </row>
    <row r="67" spans="1:2">
      <c r="A67" s="11" t="s">
        <v>134</v>
      </c>
      <c r="B67" s="12">
        <v>51</v>
      </c>
    </row>
    <row r="68" spans="1:2">
      <c r="A68" s="11" t="s">
        <v>225</v>
      </c>
      <c r="B68" s="12">
        <v>52</v>
      </c>
    </row>
    <row r="69" spans="1:2">
      <c r="A69" s="11" t="s">
        <v>200</v>
      </c>
      <c r="B69" s="12">
        <v>218</v>
      </c>
    </row>
    <row r="70" spans="1:2">
      <c r="A70" s="11" t="s">
        <v>136</v>
      </c>
      <c r="B70" s="12">
        <v>54</v>
      </c>
    </row>
    <row r="71" spans="1:2">
      <c r="A71" s="11" t="s">
        <v>135</v>
      </c>
      <c r="B71" s="12">
        <v>53</v>
      </c>
    </row>
    <row r="72" spans="1:2">
      <c r="A72" s="11" t="s">
        <v>137</v>
      </c>
      <c r="B72" s="12">
        <v>55</v>
      </c>
    </row>
    <row r="73" spans="1:2">
      <c r="A73" s="11" t="s">
        <v>182</v>
      </c>
      <c r="B73" s="12">
        <v>121</v>
      </c>
    </row>
    <row r="74" spans="1:2">
      <c r="A74" s="11" t="s">
        <v>138</v>
      </c>
      <c r="B74" s="12">
        <v>57</v>
      </c>
    </row>
    <row r="75" spans="1:2">
      <c r="A75" s="11" t="s">
        <v>226</v>
      </c>
      <c r="B75" s="12">
        <v>58</v>
      </c>
    </row>
    <row r="76" spans="1:2">
      <c r="A76" s="11" t="s">
        <v>227</v>
      </c>
      <c r="B76" s="12">
        <v>59</v>
      </c>
    </row>
    <row r="77" spans="1:2">
      <c r="A77" s="11" t="s">
        <v>139</v>
      </c>
      <c r="B77" s="12">
        <v>60</v>
      </c>
    </row>
    <row r="78" spans="1:2">
      <c r="A78" s="11" t="s">
        <v>140</v>
      </c>
      <c r="B78" s="12">
        <v>61</v>
      </c>
    </row>
    <row r="79" spans="1:2">
      <c r="A79" s="11" t="s">
        <v>141</v>
      </c>
      <c r="B79" s="12">
        <v>62</v>
      </c>
    </row>
    <row r="80" spans="1:2">
      <c r="A80" s="11" t="s">
        <v>142</v>
      </c>
      <c r="B80" s="12">
        <v>63</v>
      </c>
    </row>
    <row r="81" spans="1:2">
      <c r="A81" s="11" t="s">
        <v>143</v>
      </c>
      <c r="B81" s="12">
        <v>65</v>
      </c>
    </row>
    <row r="82" spans="1:2">
      <c r="A82" s="11" t="s">
        <v>201</v>
      </c>
      <c r="B82" s="12">
        <v>219</v>
      </c>
    </row>
    <row r="83" spans="1:2">
      <c r="A83" s="11" t="s">
        <v>144</v>
      </c>
      <c r="B83" s="12">
        <v>66</v>
      </c>
    </row>
    <row r="84" spans="1:2">
      <c r="A84" s="11" t="s">
        <v>145</v>
      </c>
      <c r="B84" s="12">
        <v>67</v>
      </c>
    </row>
    <row r="85" spans="1:2">
      <c r="A85" s="11" t="s">
        <v>146</v>
      </c>
      <c r="B85" s="12">
        <v>68</v>
      </c>
    </row>
    <row r="86" spans="1:2">
      <c r="A86" s="11" t="s">
        <v>147</v>
      </c>
      <c r="B86" s="12">
        <v>69</v>
      </c>
    </row>
    <row r="87" spans="1:2">
      <c r="A87" s="11" t="s">
        <v>148</v>
      </c>
      <c r="B87" s="12">
        <v>72</v>
      </c>
    </row>
    <row r="88" spans="1:2">
      <c r="A88" s="11" t="s">
        <v>228</v>
      </c>
      <c r="B88" s="12">
        <v>73</v>
      </c>
    </row>
    <row r="89" spans="1:2">
      <c r="A89" s="11" t="s">
        <v>149</v>
      </c>
      <c r="B89" s="12">
        <v>74</v>
      </c>
    </row>
    <row r="90" spans="1:2">
      <c r="A90" s="11" t="s">
        <v>202</v>
      </c>
      <c r="B90" s="12">
        <v>220</v>
      </c>
    </row>
    <row r="91" spans="1:2">
      <c r="A91" s="11" t="s">
        <v>203</v>
      </c>
      <c r="B91" s="12">
        <v>221</v>
      </c>
    </row>
    <row r="92" spans="1:2">
      <c r="A92" s="11" t="s">
        <v>204</v>
      </c>
      <c r="B92" s="12">
        <v>222</v>
      </c>
    </row>
    <row r="93" spans="1:2">
      <c r="A93" s="11" t="s">
        <v>229</v>
      </c>
      <c r="B93" s="12">
        <v>75</v>
      </c>
    </row>
    <row r="94" spans="1:2">
      <c r="A94" s="11" t="s">
        <v>238</v>
      </c>
      <c r="B94" s="12">
        <v>223</v>
      </c>
    </row>
    <row r="95" spans="1:2">
      <c r="A95" s="11" t="s">
        <v>206</v>
      </c>
      <c r="B95" s="12">
        <v>225</v>
      </c>
    </row>
    <row r="96" spans="1:2">
      <c r="A96" s="11" t="s">
        <v>150</v>
      </c>
      <c r="B96" s="12">
        <v>76</v>
      </c>
    </row>
    <row r="97" spans="1:2">
      <c r="A97" s="11" t="s">
        <v>205</v>
      </c>
      <c r="B97" s="12">
        <v>224</v>
      </c>
    </row>
    <row r="98" spans="1:2">
      <c r="A98" s="11" t="s">
        <v>239</v>
      </c>
      <c r="B98" s="12">
        <v>226</v>
      </c>
    </row>
    <row r="99" spans="1:2">
      <c r="A99" s="11" t="s">
        <v>151</v>
      </c>
      <c r="B99" s="12">
        <v>77</v>
      </c>
    </row>
    <row r="100" spans="1:2">
      <c r="A100" s="11" t="s">
        <v>245</v>
      </c>
      <c r="B100" s="12">
        <v>78</v>
      </c>
    </row>
    <row r="101" spans="1:2">
      <c r="A101" s="11" t="s">
        <v>207</v>
      </c>
      <c r="B101" s="12">
        <v>227</v>
      </c>
    </row>
    <row r="102" spans="1:2">
      <c r="A102" s="11" t="s">
        <v>152</v>
      </c>
      <c r="B102" s="12">
        <v>79</v>
      </c>
    </row>
    <row r="103" spans="1:2">
      <c r="A103" s="11" t="s">
        <v>208</v>
      </c>
      <c r="B103" s="12">
        <v>228</v>
      </c>
    </row>
    <row r="104" spans="1:2">
      <c r="A104" s="11" t="s">
        <v>230</v>
      </c>
      <c r="B104" s="12">
        <v>80</v>
      </c>
    </row>
    <row r="105" spans="1:2">
      <c r="A105" s="11" t="s">
        <v>153</v>
      </c>
      <c r="B105" s="12">
        <v>81</v>
      </c>
    </row>
    <row r="106" spans="1:2">
      <c r="A106" s="11" t="s">
        <v>154</v>
      </c>
      <c r="B106" s="12">
        <v>82</v>
      </c>
    </row>
    <row r="107" spans="1:2">
      <c r="A107" s="11" t="s">
        <v>155</v>
      </c>
      <c r="B107" s="12">
        <v>83</v>
      </c>
    </row>
    <row r="108" spans="1:2">
      <c r="A108" s="11" t="s">
        <v>156</v>
      </c>
      <c r="B108" s="12">
        <v>84</v>
      </c>
    </row>
    <row r="109" spans="1:2">
      <c r="A109" s="11" t="s">
        <v>157</v>
      </c>
      <c r="B109" s="12">
        <v>85</v>
      </c>
    </row>
    <row r="110" spans="1:2">
      <c r="A110" s="11" t="s">
        <v>160</v>
      </c>
      <c r="B110" s="12">
        <v>88</v>
      </c>
    </row>
    <row r="111" spans="1:2">
      <c r="A111" s="11" t="s">
        <v>158</v>
      </c>
      <c r="B111" s="12">
        <v>86</v>
      </c>
    </row>
    <row r="112" spans="1:2">
      <c r="A112" s="11" t="s">
        <v>159</v>
      </c>
      <c r="B112" s="12">
        <v>87</v>
      </c>
    </row>
    <row r="113" spans="1:2">
      <c r="A113" s="11" t="s">
        <v>161</v>
      </c>
      <c r="B113" s="12">
        <v>89</v>
      </c>
    </row>
    <row r="114" spans="1:2">
      <c r="A114" s="11" t="s">
        <v>209</v>
      </c>
      <c r="B114" s="12">
        <v>229</v>
      </c>
    </row>
    <row r="115" spans="1:2">
      <c r="A115" s="11" t="s">
        <v>165</v>
      </c>
      <c r="B115" s="12">
        <v>97</v>
      </c>
    </row>
    <row r="116" spans="1:2">
      <c r="A116" s="11" t="s">
        <v>166</v>
      </c>
      <c r="B116" s="12">
        <v>98</v>
      </c>
    </row>
    <row r="117" spans="1:2">
      <c r="A117" s="11" t="s">
        <v>211</v>
      </c>
      <c r="B117" s="12">
        <v>231</v>
      </c>
    </row>
    <row r="118" spans="1:2">
      <c r="A118" s="11" t="s">
        <v>210</v>
      </c>
      <c r="B118" s="12">
        <v>230</v>
      </c>
    </row>
    <row r="119" spans="1:2">
      <c r="A119" s="11" t="s">
        <v>162</v>
      </c>
      <c r="B119" s="12">
        <v>91</v>
      </c>
    </row>
    <row r="120" spans="1:2">
      <c r="A120" s="11" t="s">
        <v>231</v>
      </c>
      <c r="B120" s="12">
        <v>92</v>
      </c>
    </row>
    <row r="121" spans="1:2">
      <c r="A121" s="11" t="s">
        <v>246</v>
      </c>
      <c r="B121" s="12">
        <v>93</v>
      </c>
    </row>
    <row r="122" spans="1:2">
      <c r="A122" s="11" t="s">
        <v>163</v>
      </c>
      <c r="B122" s="12">
        <v>94</v>
      </c>
    </row>
    <row r="123" spans="1:2">
      <c r="A123" s="11" t="s">
        <v>240</v>
      </c>
      <c r="B123" s="12">
        <v>232</v>
      </c>
    </row>
    <row r="124" spans="1:2">
      <c r="A124" s="11" t="s">
        <v>212</v>
      </c>
      <c r="B124" s="12">
        <v>233</v>
      </c>
    </row>
    <row r="125" spans="1:2">
      <c r="A125" s="11" t="s">
        <v>241</v>
      </c>
      <c r="B125" s="12">
        <v>234</v>
      </c>
    </row>
    <row r="126" spans="1:2">
      <c r="A126" s="14" t="s">
        <v>221</v>
      </c>
      <c r="B126" s="12">
        <v>250</v>
      </c>
    </row>
    <row r="127" spans="1:2">
      <c r="A127" s="11" t="s">
        <v>213</v>
      </c>
      <c r="B127" s="12">
        <v>235</v>
      </c>
    </row>
    <row r="128" spans="1:2">
      <c r="A128" s="11" t="s">
        <v>242</v>
      </c>
      <c r="B128" s="12">
        <v>236</v>
      </c>
    </row>
    <row r="129" spans="1:2">
      <c r="A129" s="11" t="s">
        <v>164</v>
      </c>
      <c r="B129" s="12">
        <v>95</v>
      </c>
    </row>
    <row r="130" spans="1:2">
      <c r="A130" s="11" t="s">
        <v>215</v>
      </c>
      <c r="B130" s="12">
        <v>238</v>
      </c>
    </row>
    <row r="131" spans="1:2">
      <c r="A131" s="11" t="s">
        <v>216</v>
      </c>
      <c r="B131" s="12">
        <v>239</v>
      </c>
    </row>
    <row r="132" spans="1:2">
      <c r="A132" s="11" t="s">
        <v>167</v>
      </c>
      <c r="B132" s="12">
        <v>101</v>
      </c>
    </row>
    <row r="133" spans="1:2">
      <c r="A133" s="11" t="s">
        <v>168</v>
      </c>
      <c r="B133" s="12">
        <v>102</v>
      </c>
    </row>
    <row r="134" spans="1:2">
      <c r="A134" s="11" t="s">
        <v>169</v>
      </c>
      <c r="B134" s="12">
        <v>103</v>
      </c>
    </row>
    <row r="135" spans="1:2">
      <c r="A135" s="11" t="s">
        <v>170</v>
      </c>
      <c r="B135" s="12">
        <v>104</v>
      </c>
    </row>
    <row r="136" spans="1:2">
      <c r="A136" s="11" t="s">
        <v>119</v>
      </c>
      <c r="B136" s="12">
        <v>32</v>
      </c>
    </row>
    <row r="137" spans="1:2">
      <c r="A137" s="11" t="s">
        <v>120</v>
      </c>
      <c r="B137" s="12">
        <v>33</v>
      </c>
    </row>
    <row r="138" spans="1:2">
      <c r="A138" s="11" t="s">
        <v>171</v>
      </c>
      <c r="B138" s="12">
        <v>105</v>
      </c>
    </row>
    <row r="139" spans="1:2">
      <c r="A139" s="11" t="s">
        <v>234</v>
      </c>
      <c r="B139" s="12">
        <v>100</v>
      </c>
    </row>
    <row r="140" spans="1:2">
      <c r="A140" s="11" t="s">
        <v>118</v>
      </c>
      <c r="B140" s="12">
        <v>31</v>
      </c>
    </row>
    <row r="141" spans="1:2">
      <c r="A141" s="11" t="s">
        <v>121</v>
      </c>
      <c r="B141" s="12">
        <v>35</v>
      </c>
    </row>
    <row r="142" spans="1:2">
      <c r="A142" s="11" t="s">
        <v>222</v>
      </c>
      <c r="B142" s="12">
        <v>34</v>
      </c>
    </row>
    <row r="143" spans="1:2">
      <c r="A143" s="11" t="s">
        <v>193</v>
      </c>
      <c r="B143" s="12">
        <v>211</v>
      </c>
    </row>
    <row r="144" spans="1:2">
      <c r="A144" s="11" t="s">
        <v>233</v>
      </c>
      <c r="B144" s="12">
        <v>99</v>
      </c>
    </row>
    <row r="145" spans="1:2">
      <c r="A145" s="11" t="s">
        <v>214</v>
      </c>
      <c r="B145" s="12">
        <v>237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+CONCATENATE(K3,"-",L3)</f>
        <v>1101-0002</v>
      </c>
      <c r="N3" t="s">
        <v>248</v>
      </c>
    </row>
    <row r="4" spans="2:14">
      <c r="B4" s="5" t="s">
        <v>36</v>
      </c>
      <c r="C4" t="s">
        <v>17</v>
      </c>
      <c r="K4" s="5" t="s">
        <v>35</v>
      </c>
      <c r="L4" s="5" t="s">
        <v>52</v>
      </c>
      <c r="M4" t="str">
        <f>+CONCATENATE(K4,"-",L4)</f>
        <v>1101-0003</v>
      </c>
      <c r="N4" t="s">
        <v>49</v>
      </c>
    </row>
    <row r="5" spans="2:14">
      <c r="B5" s="5" t="s">
        <v>37</v>
      </c>
      <c r="C5" t="s">
        <v>18</v>
      </c>
      <c r="K5" s="5" t="s">
        <v>35</v>
      </c>
      <c r="L5" s="5" t="s">
        <v>53</v>
      </c>
      <c r="M5" t="str">
        <f>+CONCATENATE(K5,"-",L5)</f>
        <v>1101-0004</v>
      </c>
      <c r="N5" t="s">
        <v>249</v>
      </c>
    </row>
    <row r="6" spans="2:14">
      <c r="B6" s="8" t="s">
        <v>32</v>
      </c>
      <c r="C6" t="s">
        <v>19</v>
      </c>
      <c r="K6" t="s">
        <v>35</v>
      </c>
      <c r="L6" s="5" t="s">
        <v>7</v>
      </c>
      <c r="M6" t="str">
        <f>+CONCATENATE(K6,"-",L6)</f>
        <v>1101-0005</v>
      </c>
      <c r="N6" t="s">
        <v>250</v>
      </c>
    </row>
    <row r="7" spans="2:14">
      <c r="B7" s="8" t="s">
        <v>33</v>
      </c>
      <c r="C7" t="s">
        <v>20</v>
      </c>
      <c r="K7" s="5" t="s">
        <v>34</v>
      </c>
      <c r="L7" s="5" t="s">
        <v>50</v>
      </c>
      <c r="M7" t="str">
        <f t="shared" ref="M7:M38" si="0">+CONCATENATE(K7,"-",L7)</f>
        <v>1102-0001</v>
      </c>
      <c r="N7" t="s">
        <v>251</v>
      </c>
    </row>
    <row r="8" spans="2:14">
      <c r="B8" s="5" t="s">
        <v>38</v>
      </c>
      <c r="C8" t="s">
        <v>31</v>
      </c>
      <c r="K8" s="5" t="s">
        <v>34</v>
      </c>
      <c r="L8" s="5" t="s">
        <v>51</v>
      </c>
      <c r="M8" t="str">
        <f t="shared" si="0"/>
        <v>1102-0002</v>
      </c>
      <c r="N8" t="s">
        <v>54</v>
      </c>
    </row>
    <row r="9" spans="2:14">
      <c r="B9" s="5" t="s">
        <v>39</v>
      </c>
      <c r="C9" t="s">
        <v>30</v>
      </c>
      <c r="K9" s="5" t="s">
        <v>34</v>
      </c>
      <c r="L9" s="5" t="s">
        <v>52</v>
      </c>
      <c r="M9" t="str">
        <f t="shared" si="0"/>
        <v>1102-0003</v>
      </c>
      <c r="N9" t="s">
        <v>252</v>
      </c>
    </row>
    <row r="10" spans="2:14">
      <c r="B10" s="5" t="s">
        <v>40</v>
      </c>
      <c r="C10" t="s">
        <v>21</v>
      </c>
      <c r="K10" s="5" t="s">
        <v>34</v>
      </c>
      <c r="L10" s="5" t="s">
        <v>53</v>
      </c>
      <c r="M10" t="str">
        <f t="shared" si="0"/>
        <v>1102-0004</v>
      </c>
      <c r="N10" t="s">
        <v>55</v>
      </c>
    </row>
    <row r="11" spans="2:14">
      <c r="B11" s="5" t="s">
        <v>41</v>
      </c>
      <c r="C11" t="s">
        <v>29</v>
      </c>
      <c r="K11" s="5" t="s">
        <v>34</v>
      </c>
      <c r="L11" s="5" t="s">
        <v>7</v>
      </c>
      <c r="M11" t="str">
        <f t="shared" si="0"/>
        <v>1102-0005</v>
      </c>
      <c r="N11" t="s">
        <v>56</v>
      </c>
    </row>
    <row r="12" spans="2:14">
      <c r="B12" s="5" t="s">
        <v>42</v>
      </c>
      <c r="C12" t="s">
        <v>22</v>
      </c>
      <c r="K12" s="5" t="s">
        <v>34</v>
      </c>
      <c r="L12" s="5" t="s">
        <v>6</v>
      </c>
      <c r="M12" t="str">
        <f t="shared" si="0"/>
        <v>1102-0006</v>
      </c>
      <c r="N12" t="s">
        <v>57</v>
      </c>
    </row>
    <row r="13" spans="2:14">
      <c r="B13" s="5" t="s">
        <v>43</v>
      </c>
      <c r="C13" t="s">
        <v>28</v>
      </c>
      <c r="K13" s="5" t="s">
        <v>34</v>
      </c>
      <c r="L13" s="5" t="s">
        <v>59</v>
      </c>
      <c r="M13" t="str">
        <f t="shared" si="0"/>
        <v>1102-0007</v>
      </c>
      <c r="N13" t="s">
        <v>253</v>
      </c>
    </row>
    <row r="14" spans="2:14">
      <c r="B14" s="5" t="s">
        <v>44</v>
      </c>
      <c r="C14" t="s">
        <v>27</v>
      </c>
      <c r="K14" s="5" t="s">
        <v>34</v>
      </c>
      <c r="L14" s="5" t="s">
        <v>60</v>
      </c>
      <c r="M14" t="str">
        <f t="shared" si="0"/>
        <v>1102-0008</v>
      </c>
      <c r="N14" t="s">
        <v>58</v>
      </c>
    </row>
    <row r="15" spans="2:14">
      <c r="B15" s="5" t="s">
        <v>45</v>
      </c>
      <c r="C15" t="s">
        <v>23</v>
      </c>
      <c r="K15" s="5" t="s">
        <v>36</v>
      </c>
      <c r="L15" s="5" t="s">
        <v>50</v>
      </c>
      <c r="M15" t="str">
        <f t="shared" si="0"/>
        <v>1501-0001</v>
      </c>
      <c r="N15" t="s">
        <v>254</v>
      </c>
    </row>
    <row r="16" spans="2:14">
      <c r="B16" s="5" t="s">
        <v>46</v>
      </c>
      <c r="C16" t="s">
        <v>24</v>
      </c>
      <c r="K16" s="5" t="s">
        <v>36</v>
      </c>
      <c r="L16" s="5" t="s">
        <v>51</v>
      </c>
      <c r="M16" t="str">
        <f t="shared" si="0"/>
        <v>1501-0002</v>
      </c>
      <c r="N16" t="s">
        <v>62</v>
      </c>
    </row>
    <row r="17" spans="2:14">
      <c r="B17" s="5" t="s">
        <v>47</v>
      </c>
      <c r="C17" t="s">
        <v>25</v>
      </c>
      <c r="K17" s="5" t="s">
        <v>36</v>
      </c>
      <c r="L17" s="5" t="s">
        <v>52</v>
      </c>
      <c r="M17" t="str">
        <f t="shared" si="0"/>
        <v>1501-0003</v>
      </c>
      <c r="N17" t="s">
        <v>255</v>
      </c>
    </row>
    <row r="18" spans="2:14">
      <c r="B18" s="5" t="s">
        <v>48</v>
      </c>
      <c r="C18" t="s">
        <v>26</v>
      </c>
      <c r="K18" s="5" t="s">
        <v>37</v>
      </c>
      <c r="L18" s="5" t="s">
        <v>50</v>
      </c>
      <c r="M18" t="str">
        <f t="shared" si="0"/>
        <v>1502-0001</v>
      </c>
      <c r="N18" t="s">
        <v>256</v>
      </c>
    </row>
    <row r="19" spans="2:14">
      <c r="K19" s="5" t="s">
        <v>37</v>
      </c>
      <c r="L19" s="5" t="s">
        <v>51</v>
      </c>
      <c r="M19" t="str">
        <f t="shared" si="0"/>
        <v>1502-0002</v>
      </c>
      <c r="N19" t="s">
        <v>64</v>
      </c>
    </row>
    <row r="20" spans="2:14">
      <c r="K20" s="5" t="s">
        <v>32</v>
      </c>
      <c r="L20" s="5" t="s">
        <v>50</v>
      </c>
      <c r="M20" t="str">
        <f t="shared" si="0"/>
        <v>0101-0001</v>
      </c>
      <c r="N20" t="s">
        <v>257</v>
      </c>
    </row>
    <row r="21" spans="2:14">
      <c r="K21" s="5" t="s">
        <v>32</v>
      </c>
      <c r="L21" s="5" t="s">
        <v>51</v>
      </c>
      <c r="M21" t="str">
        <f t="shared" si="0"/>
        <v>0101-0002</v>
      </c>
      <c r="N21" t="s">
        <v>65</v>
      </c>
    </row>
    <row r="22" spans="2:14">
      <c r="K22" s="5" t="s">
        <v>33</v>
      </c>
      <c r="L22" s="5" t="s">
        <v>50</v>
      </c>
      <c r="M22" t="str">
        <f t="shared" si="0"/>
        <v>0401-0001</v>
      </c>
      <c r="N22" t="s">
        <v>258</v>
      </c>
    </row>
    <row r="23" spans="2:14">
      <c r="B23" s="5" t="s">
        <v>50</v>
      </c>
      <c r="K23" s="5" t="s">
        <v>33</v>
      </c>
      <c r="L23" s="5" t="s">
        <v>51</v>
      </c>
      <c r="M23" t="str">
        <f t="shared" si="0"/>
        <v>0401-0002</v>
      </c>
      <c r="N23" t="s">
        <v>66</v>
      </c>
    </row>
    <row r="24" spans="2:14">
      <c r="B24" s="5" t="s">
        <v>51</v>
      </c>
      <c r="K24" s="5" t="s">
        <v>33</v>
      </c>
      <c r="L24" s="5" t="s">
        <v>52</v>
      </c>
      <c r="M24" t="str">
        <f t="shared" si="0"/>
        <v>0401-0003</v>
      </c>
      <c r="N24" t="s">
        <v>67</v>
      </c>
    </row>
    <row r="25" spans="2:14">
      <c r="B25" s="5" t="s">
        <v>52</v>
      </c>
      <c r="K25" s="5" t="s">
        <v>33</v>
      </c>
      <c r="L25" s="5" t="s">
        <v>53</v>
      </c>
      <c r="M25" t="str">
        <f t="shared" si="0"/>
        <v>0401-0004</v>
      </c>
      <c r="N25" t="s">
        <v>68</v>
      </c>
    </row>
    <row r="26" spans="2:14">
      <c r="B26" s="5" t="s">
        <v>53</v>
      </c>
      <c r="K26" s="5" t="s">
        <v>33</v>
      </c>
      <c r="L26" s="5" t="s">
        <v>7</v>
      </c>
      <c r="M26" t="str">
        <f t="shared" si="0"/>
        <v>0401-0005</v>
      </c>
      <c r="N26" t="s">
        <v>259</v>
      </c>
    </row>
    <row r="27" spans="2:14">
      <c r="B27" s="5" t="s">
        <v>7</v>
      </c>
      <c r="K27" s="5" t="s">
        <v>33</v>
      </c>
      <c r="L27" s="5" t="s">
        <v>6</v>
      </c>
      <c r="M27" t="str">
        <f t="shared" si="0"/>
        <v>0401-0006</v>
      </c>
      <c r="N27" t="s">
        <v>69</v>
      </c>
    </row>
    <row r="28" spans="2:14">
      <c r="B28" s="5" t="s">
        <v>6</v>
      </c>
      <c r="K28" s="5" t="s">
        <v>38</v>
      </c>
      <c r="L28" s="5" t="s">
        <v>51</v>
      </c>
      <c r="M28" t="str">
        <f t="shared" si="0"/>
        <v>0701-0002</v>
      </c>
      <c r="N28" t="s">
        <v>260</v>
      </c>
    </row>
    <row r="29" spans="2:14">
      <c r="B29" s="5" t="s">
        <v>59</v>
      </c>
      <c r="K29" s="5" t="s">
        <v>38</v>
      </c>
      <c r="L29" s="5" t="s">
        <v>53</v>
      </c>
      <c r="M29" t="str">
        <f t="shared" si="0"/>
        <v>0701-0004</v>
      </c>
      <c r="N29" t="s">
        <v>70</v>
      </c>
    </row>
    <row r="30" spans="2:14">
      <c r="B30" s="5" t="s">
        <v>60</v>
      </c>
      <c r="K30" s="5" t="s">
        <v>39</v>
      </c>
      <c r="L30" s="5" t="s">
        <v>50</v>
      </c>
      <c r="M30" t="str">
        <f t="shared" si="0"/>
        <v>2001-0001</v>
      </c>
      <c r="N30" t="s">
        <v>261</v>
      </c>
    </row>
    <row r="31" spans="2:14">
      <c r="B31" s="5" t="s">
        <v>61</v>
      </c>
      <c r="K31" s="5" t="s">
        <v>40</v>
      </c>
      <c r="L31" s="5" t="s">
        <v>50</v>
      </c>
      <c r="M31" t="str">
        <f t="shared" si="0"/>
        <v>2002-0001</v>
      </c>
      <c r="N31" t="s">
        <v>71</v>
      </c>
    </row>
    <row r="32" spans="2:14">
      <c r="B32" s="5" t="s">
        <v>63</v>
      </c>
      <c r="K32" s="5" t="s">
        <v>41</v>
      </c>
      <c r="L32" s="5" t="s">
        <v>50</v>
      </c>
      <c r="M32" t="str">
        <f t="shared" si="0"/>
        <v>2003-0001</v>
      </c>
      <c r="N32" t="s">
        <v>72</v>
      </c>
    </row>
    <row r="33" spans="2:14">
      <c r="B33" s="5" t="s">
        <v>94</v>
      </c>
      <c r="K33" s="5" t="s">
        <v>42</v>
      </c>
      <c r="L33" s="5" t="s">
        <v>50</v>
      </c>
      <c r="M33" t="str">
        <f t="shared" si="0"/>
        <v>0901-0001</v>
      </c>
      <c r="N33" t="s">
        <v>262</v>
      </c>
    </row>
    <row r="34" spans="2:14">
      <c r="B34" s="5" t="s">
        <v>95</v>
      </c>
      <c r="K34" s="5" t="s">
        <v>42</v>
      </c>
      <c r="L34" s="5" t="s">
        <v>51</v>
      </c>
      <c r="M34" t="str">
        <f t="shared" si="0"/>
        <v>0901-0002</v>
      </c>
      <c r="N34" t="s">
        <v>263</v>
      </c>
    </row>
    <row r="35" spans="2:14">
      <c r="B35" s="5" t="s">
        <v>96</v>
      </c>
      <c r="K35" s="5" t="s">
        <v>42</v>
      </c>
      <c r="L35" s="5" t="s">
        <v>52</v>
      </c>
      <c r="M35" t="str">
        <f t="shared" si="0"/>
        <v>0901-0003</v>
      </c>
      <c r="N35" t="s">
        <v>264</v>
      </c>
    </row>
    <row r="36" spans="2:14">
      <c r="B36" s="5" t="s">
        <v>97</v>
      </c>
      <c r="K36" s="5" t="s">
        <v>42</v>
      </c>
      <c r="L36" s="5" t="s">
        <v>53</v>
      </c>
      <c r="M36" t="str">
        <f t="shared" si="0"/>
        <v>0901-0004</v>
      </c>
      <c r="N36" t="s">
        <v>73</v>
      </c>
    </row>
    <row r="37" spans="2:14">
      <c r="K37" s="5" t="s">
        <v>42</v>
      </c>
      <c r="L37" s="5" t="s">
        <v>7</v>
      </c>
      <c r="M37" t="str">
        <f t="shared" si="0"/>
        <v>0901-0005</v>
      </c>
      <c r="N37" t="s">
        <v>74</v>
      </c>
    </row>
    <row r="38" spans="2:14">
      <c r="K38" s="5" t="s">
        <v>42</v>
      </c>
      <c r="L38" s="5" t="s">
        <v>6</v>
      </c>
      <c r="M38" t="str">
        <f t="shared" si="0"/>
        <v>0901-0006</v>
      </c>
      <c r="N38" t="s">
        <v>265</v>
      </c>
    </row>
    <row r="39" spans="2:14">
      <c r="K39" s="5" t="s">
        <v>42</v>
      </c>
      <c r="L39" s="5" t="s">
        <v>59</v>
      </c>
      <c r="M39" t="str">
        <f t="shared" ref="M39:M68" si="1">+CONCATENATE(K39,"-",L39)</f>
        <v>0901-0007</v>
      </c>
      <c r="N39" t="s">
        <v>266</v>
      </c>
    </row>
    <row r="40" spans="2:14">
      <c r="K40" s="5" t="s">
        <v>42</v>
      </c>
      <c r="L40" s="5" t="s">
        <v>60</v>
      </c>
      <c r="M40" t="str">
        <f t="shared" si="1"/>
        <v>0901-0008</v>
      </c>
      <c r="N40" t="s">
        <v>267</v>
      </c>
    </row>
    <row r="41" spans="2:14">
      <c r="K41" s="5" t="s">
        <v>43</v>
      </c>
      <c r="L41" s="5" t="s">
        <v>50</v>
      </c>
      <c r="M41" t="str">
        <f t="shared" si="1"/>
        <v>1801-0001</v>
      </c>
      <c r="N41" t="s">
        <v>268</v>
      </c>
    </row>
    <row r="42" spans="2:14">
      <c r="K42" s="5" t="s">
        <v>43</v>
      </c>
      <c r="L42" s="5" t="s">
        <v>51</v>
      </c>
      <c r="M42" t="str">
        <f t="shared" si="1"/>
        <v>1801-0002</v>
      </c>
      <c r="N42" t="s">
        <v>75</v>
      </c>
    </row>
    <row r="43" spans="2:14">
      <c r="K43" s="5" t="s">
        <v>43</v>
      </c>
      <c r="L43" s="5" t="s">
        <v>52</v>
      </c>
      <c r="M43" t="str">
        <f t="shared" si="1"/>
        <v>1801-0003</v>
      </c>
      <c r="N43" t="s">
        <v>76</v>
      </c>
    </row>
    <row r="44" spans="2:14">
      <c r="K44" s="5" t="s">
        <v>44</v>
      </c>
      <c r="L44" s="5" t="s">
        <v>50</v>
      </c>
      <c r="M44" t="str">
        <f t="shared" si="1"/>
        <v>1201-0001</v>
      </c>
      <c r="N44" t="s">
        <v>269</v>
      </c>
    </row>
    <row r="45" spans="2:14">
      <c r="K45" s="5" t="s">
        <v>44</v>
      </c>
      <c r="L45" s="5" t="s">
        <v>51</v>
      </c>
      <c r="M45" t="str">
        <f t="shared" si="1"/>
        <v>1201-0002</v>
      </c>
      <c r="N45" t="s">
        <v>77</v>
      </c>
    </row>
    <row r="46" spans="2:14">
      <c r="K46" s="5" t="s">
        <v>44</v>
      </c>
      <c r="L46" s="5" t="s">
        <v>52</v>
      </c>
      <c r="M46" t="str">
        <f t="shared" si="1"/>
        <v>1201-0003</v>
      </c>
      <c r="N46" t="s">
        <v>78</v>
      </c>
    </row>
    <row r="47" spans="2:14">
      <c r="K47" s="5" t="s">
        <v>44</v>
      </c>
      <c r="L47" s="5" t="s">
        <v>53</v>
      </c>
      <c r="M47" t="str">
        <f t="shared" si="1"/>
        <v>1201-0004</v>
      </c>
      <c r="N47" t="s">
        <v>79</v>
      </c>
    </row>
    <row r="48" spans="2:14">
      <c r="K48" s="5" t="s">
        <v>44</v>
      </c>
      <c r="L48" s="5" t="s">
        <v>7</v>
      </c>
      <c r="M48" t="str">
        <f t="shared" si="1"/>
        <v>1201-0005</v>
      </c>
      <c r="N48" t="s">
        <v>80</v>
      </c>
    </row>
    <row r="49" spans="11:14">
      <c r="K49" s="5" t="s">
        <v>44</v>
      </c>
      <c r="L49" s="5" t="s">
        <v>6</v>
      </c>
      <c r="M49" t="str">
        <f t="shared" si="1"/>
        <v>1201-0006</v>
      </c>
      <c r="N49" t="s">
        <v>81</v>
      </c>
    </row>
    <row r="50" spans="11:14">
      <c r="K50" s="5" t="s">
        <v>45</v>
      </c>
      <c r="L50" s="5" t="s">
        <v>50</v>
      </c>
      <c r="M50" t="str">
        <f t="shared" si="1"/>
        <v>1301-0001</v>
      </c>
      <c r="N50" t="s">
        <v>270</v>
      </c>
    </row>
    <row r="51" spans="11:14">
      <c r="K51" s="5" t="s">
        <v>45</v>
      </c>
      <c r="L51" s="5" t="s">
        <v>51</v>
      </c>
      <c r="M51" t="str">
        <f t="shared" si="1"/>
        <v>1301-0002</v>
      </c>
      <c r="N51" t="s">
        <v>271</v>
      </c>
    </row>
    <row r="52" spans="11:14">
      <c r="K52" s="5" t="s">
        <v>45</v>
      </c>
      <c r="L52" s="5" t="s">
        <v>53</v>
      </c>
      <c r="M52" t="str">
        <f t="shared" si="1"/>
        <v>1301-0004</v>
      </c>
      <c r="N52" t="s">
        <v>82</v>
      </c>
    </row>
    <row r="53" spans="11:14">
      <c r="K53" s="5" t="s">
        <v>45</v>
      </c>
      <c r="L53" s="5" t="s">
        <v>7</v>
      </c>
      <c r="M53" t="str">
        <f t="shared" si="1"/>
        <v>1301-0005</v>
      </c>
      <c r="N53" t="s">
        <v>83</v>
      </c>
    </row>
    <row r="54" spans="11:14">
      <c r="K54" s="5" t="s">
        <v>46</v>
      </c>
      <c r="L54" s="5" t="s">
        <v>50</v>
      </c>
      <c r="M54" t="str">
        <f t="shared" si="1"/>
        <v>0602-0001</v>
      </c>
      <c r="N54" t="s">
        <v>272</v>
      </c>
    </row>
    <row r="55" spans="11:14">
      <c r="K55" s="5" t="s">
        <v>46</v>
      </c>
      <c r="L55" s="5" t="s">
        <v>51</v>
      </c>
      <c r="M55" t="str">
        <f t="shared" si="1"/>
        <v>0602-0002</v>
      </c>
      <c r="N55" t="s">
        <v>84</v>
      </c>
    </row>
    <row r="56" spans="11:14">
      <c r="K56" s="5" t="s">
        <v>46</v>
      </c>
      <c r="L56" s="5" t="s">
        <v>52</v>
      </c>
      <c r="M56" t="str">
        <f t="shared" si="1"/>
        <v>0602-0003</v>
      </c>
      <c r="N56" t="s">
        <v>85</v>
      </c>
    </row>
    <row r="57" spans="11:14">
      <c r="K57" s="5" t="s">
        <v>46</v>
      </c>
      <c r="L57" s="5" t="s">
        <v>53</v>
      </c>
      <c r="M57" t="str">
        <f t="shared" si="1"/>
        <v>0602-0004</v>
      </c>
      <c r="N57" t="s">
        <v>86</v>
      </c>
    </row>
    <row r="58" spans="11:14">
      <c r="K58" s="5" t="s">
        <v>46</v>
      </c>
      <c r="L58" s="5" t="s">
        <v>7</v>
      </c>
      <c r="M58" t="str">
        <f t="shared" si="1"/>
        <v>0602-0005</v>
      </c>
      <c r="N58" t="s">
        <v>87</v>
      </c>
    </row>
    <row r="59" spans="11:14">
      <c r="K59" s="5" t="s">
        <v>46</v>
      </c>
      <c r="L59" s="5" t="s">
        <v>6</v>
      </c>
      <c r="M59" t="str">
        <f t="shared" si="1"/>
        <v>0602-0006</v>
      </c>
      <c r="N59" t="s">
        <v>88</v>
      </c>
    </row>
    <row r="60" spans="11:14">
      <c r="K60" s="5" t="s">
        <v>46</v>
      </c>
      <c r="L60" s="5" t="s">
        <v>59</v>
      </c>
      <c r="M60" t="str">
        <f t="shared" si="1"/>
        <v>0602-0007</v>
      </c>
      <c r="N60" t="s">
        <v>89</v>
      </c>
    </row>
    <row r="61" spans="11:14">
      <c r="K61" s="5" t="s">
        <v>46</v>
      </c>
      <c r="L61" s="5" t="s">
        <v>61</v>
      </c>
      <c r="M61" t="str">
        <f t="shared" si="1"/>
        <v>0602-0009</v>
      </c>
      <c r="N61" t="s">
        <v>90</v>
      </c>
    </row>
    <row r="62" spans="11:14">
      <c r="K62" s="5" t="s">
        <v>46</v>
      </c>
      <c r="L62" s="5" t="s">
        <v>63</v>
      </c>
      <c r="M62" t="str">
        <f t="shared" si="1"/>
        <v>0602-0010</v>
      </c>
      <c r="N62" t="s">
        <v>91</v>
      </c>
    </row>
    <row r="63" spans="11:14">
      <c r="K63" s="5" t="s">
        <v>46</v>
      </c>
      <c r="L63" s="5" t="s">
        <v>94</v>
      </c>
      <c r="M63" t="str">
        <f t="shared" si="1"/>
        <v>0602-0011</v>
      </c>
      <c r="N63" t="s">
        <v>92</v>
      </c>
    </row>
    <row r="64" spans="11:14">
      <c r="K64" s="5" t="s">
        <v>46</v>
      </c>
      <c r="L64" s="5" t="s">
        <v>97</v>
      </c>
      <c r="M64" t="str">
        <f t="shared" si="1"/>
        <v>0602-0014</v>
      </c>
      <c r="N64" t="s">
        <v>93</v>
      </c>
    </row>
    <row r="65" spans="11:14">
      <c r="K65" s="5" t="s">
        <v>47</v>
      </c>
      <c r="L65" s="5" t="s">
        <v>50</v>
      </c>
      <c r="M65" t="str">
        <f t="shared" si="1"/>
        <v>2101-0001</v>
      </c>
      <c r="N65" t="s">
        <v>273</v>
      </c>
    </row>
    <row r="66" spans="11:14">
      <c r="K66" s="5" t="s">
        <v>47</v>
      </c>
      <c r="L66" s="5" t="s">
        <v>51</v>
      </c>
      <c r="M66" t="str">
        <f t="shared" si="1"/>
        <v>2101-0002</v>
      </c>
      <c r="N66" t="s">
        <v>98</v>
      </c>
    </row>
    <row r="67" spans="11:14">
      <c r="K67" s="5" t="s">
        <v>47</v>
      </c>
      <c r="L67" s="5" t="s">
        <v>52</v>
      </c>
      <c r="M67" t="str">
        <f t="shared" si="1"/>
        <v>2101-0003</v>
      </c>
      <c r="N67" t="s">
        <v>99</v>
      </c>
    </row>
    <row r="68" spans="11:14">
      <c r="K68" s="5" t="s">
        <v>48</v>
      </c>
      <c r="L68" s="5" t="s">
        <v>50</v>
      </c>
      <c r="M68" t="str">
        <f t="shared" si="1"/>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програм 4</vt:lpstr>
      <vt:lpstr>ПА 1</vt:lpstr>
      <vt:lpstr>ПА 2</vt:lpstr>
      <vt:lpstr>ПЈ 1 </vt:lpstr>
      <vt:lpstr>ПЈ 2</vt:lpstr>
      <vt:lpstr>ПЈ 3</vt:lpstr>
      <vt:lpstr>ПЈ 4</vt:lpstr>
      <vt:lpstr>ПЈ 5</vt:lpstr>
      <vt:lpstr>ПЈ 6</vt:lpstr>
      <vt:lpstr>ПЈ 7</vt:lpstr>
      <vt:lpstr>ПЈ 8</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2020-08-25T09:50:50Z</cp:lastPrinted>
  <dcterms:created xsi:type="dcterms:W3CDTF">2017-02-14T07:14:08Z</dcterms:created>
  <dcterms:modified xsi:type="dcterms:W3CDTF">2021-03-16T09:49:07Z</dcterms:modified>
</cp:coreProperties>
</file>